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Szociális\Szociális és gyermekvédelmi szakasszisztens\"/>
    </mc:Choice>
  </mc:AlternateContent>
  <xr:revisionPtr revIDLastSave="0" documentId="8_{56FA3FD5-79BC-44B6-A15F-1F2DEED6D356}" xr6:coauthVersionLast="47" xr6:coauthVersionMax="47" xr10:uidLastSave="{00000000-0000-0000-0000-000000000000}"/>
  <bookViews>
    <workbookView xWindow="0" yWindow="0" windowWidth="17280" windowHeight="15750" xr2:uid="{00000000-000D-0000-FFFF-FFFF00000000}"/>
  </bookViews>
  <sheets>
    <sheet name="6.2" sheetId="1" r:id="rId1"/>
    <sheet name="6.3" sheetId="5" r:id="rId2"/>
  </sheets>
  <definedNames>
    <definedName name="_xlnm._FilterDatabase" localSheetId="0" hidden="1">'6.2'!$A$1:$H$455</definedName>
    <definedName name="_xlnm._FilterDatabase" localSheetId="1" hidden="1">'6.3'!$A$1:$H$583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5" l="1"/>
  <c r="H28" i="5"/>
  <c r="H36" i="5"/>
  <c r="H41" i="5"/>
  <c r="H48" i="5"/>
  <c r="H52" i="5"/>
  <c r="H68" i="5"/>
  <c r="H79" i="5"/>
  <c r="H87" i="5"/>
  <c r="H96" i="5"/>
  <c r="H102" i="5"/>
  <c r="H109" i="5"/>
  <c r="H113" i="5"/>
  <c r="H117" i="5"/>
  <c r="H123" i="5"/>
  <c r="H127" i="5"/>
  <c r="H132" i="5"/>
  <c r="H155" i="5"/>
  <c r="H174" i="5"/>
  <c r="H181" i="5"/>
  <c r="H198" i="5"/>
  <c r="H209" i="5"/>
  <c r="H219" i="5"/>
  <c r="H224" i="5"/>
  <c r="H230" i="5"/>
  <c r="H234" i="5"/>
  <c r="H242" i="5"/>
  <c r="F244" i="5" s="1"/>
  <c r="H93" i="1" l="1"/>
  <c r="H85" i="1"/>
  <c r="H60" i="1"/>
  <c r="H45" i="1"/>
  <c r="H26" i="1"/>
  <c r="H77" i="1"/>
  <c r="H73" i="1"/>
  <c r="H65" i="1"/>
  <c r="H97" i="1"/>
  <c r="H110" i="1"/>
  <c r="H89" i="1"/>
  <c r="H69" i="1"/>
  <c r="H30" i="1"/>
  <c r="H40" i="1"/>
  <c r="H54" i="1"/>
  <c r="H81" i="1"/>
  <c r="H115" i="1"/>
  <c r="H11" i="1"/>
  <c r="F117" i="1" l="1"/>
</calcChain>
</file>

<file path=xl/sharedStrings.xml><?xml version="1.0" encoding="utf-8"?>
<sst xmlns="http://schemas.openxmlformats.org/spreadsheetml/2006/main" count="619" uniqueCount="413">
  <si>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</si>
  <si>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</si>
  <si>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</si>
  <si>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</si>
  <si>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</si>
  <si>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</si>
  <si>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</si>
  <si>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</si>
  <si>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</si>
  <si>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</si>
  <si>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Kapcsolatot tart és együttműködik a szociális és/vagy gyermekvédelmi ápolás, gondozás, szervezés, tervezés folyamatában az érintett szakemberekkel, ellátottakkal, gondozottakkal és családtagjaikkal.</t>
  </si>
  <si>
    <t>Ismeri a humán szolgáltatások rendszerét, a kapcsolatfelvétel, a kapcsolatfenntartás és kapcsolatlezárás lehetőségeit.</t>
  </si>
  <si>
    <t>Törekszik az érzelmi stabilitása megtartására és a kiegyensúlyozott munkavégzésre.</t>
  </si>
  <si>
    <t>Szakmai segítséggel kiválasztja az ellátottak és gondozottak érdekében a legmegfelelőbb együttműködési formát.</t>
  </si>
  <si>
    <t>Útmutatás alapján az ellátottak és gondozottak foglalkoztatásához, alkotó tevékenységéhez felhasználható (szemléltető, fejlesztő, rekreációs) eszközöket készít, előkészít és használ.</t>
  </si>
  <si>
    <t>Ismeri az ellátottak és gondozottak foglalkoztatásához, fejlesztéséhez, rekreációjához felhasználható (szemléltető, rekreációs, fejlesztő) eszközöket, a csoportdinamikai jellemzőket.</t>
  </si>
  <si>
    <t>Empátiával fordul az ellátottak és gondozottak, valamint családtagjaik felé. Egyes eszközök beszerzésénél és felhasználásánál figyelembe veszi a fenntarthatósági szempontokat.</t>
  </si>
  <si>
    <t>Felelős az erőforrások hatékony felhasználásáért, figyelembe veszi az anyagi, személyi és tárgyi erőforrásokat a foglalkozások előkészítésében és megtartásában.</t>
  </si>
  <si>
    <t>Szakmai irányítás mellett a jogszabályok és a módszertani útmutatók alapján szakmai (adat- és információ-rögzítési, elemzési, tervezési) dokumentációkat készít papír alapon és elektronikusan.</t>
  </si>
  <si>
    <t>Ismeri a szakmai dokumentációk (pl. sablonok, nyomtatványok, elemzési, fejlődést követő és tervezési dokumentumok) készítésének, kitöltésének formai és tartalmi követelményeit.</t>
  </si>
  <si>
    <t>Törekszik a feladat megértésére, határidőre történő elkészítésére, motivált a végrehajtására, értékelve és mérlegelve, kritikusan kezeli és használja az információforrásokat. Törekszik arra, hogy tájékozódjon az egyes technológiák és eszközök hatékonyságának jellemzőiről, energiafogyasztásukról, környezeti hatásukról. Fontosnak tartja ezen jellemzők ismeretét.</t>
  </si>
  <si>
    <t>Az adminisztrációs feladatokat önállóan, felelősséggel, a határidők betartásával végzi, önellenőrzéssel értékeli saját munkáját.</t>
  </si>
  <si>
    <t>A munkavégzés során alkalmazza a munka- és balesetvédelmi, (köz) egészségügyi, valamint a tűzvédelmi és környezetvédelmi előírásokat. Szükség szerint elsősegélyben részesíti a rászorulókat.</t>
  </si>
  <si>
    <t>Ismeri a munka- és balesetvédelmi, a tűzvédelmi és környezetvédelmi, valamint az elsősegély és közegészségügyi előírásokat.</t>
  </si>
  <si>
    <t>A munkavégzése során a munka- és balesetvédelmi, (köz) egészségügyi, valamint a tűzvédelmi és környezetvédelmi előírásokat, szabályokat betartja.</t>
  </si>
  <si>
    <t>Munkára képes és alkalmas állapotban, szabálykövető módon vesz részt a munkavégzésben. Felelősséget vállal a veszélyhelyzet megoldásában.</t>
  </si>
  <si>
    <t>A tanulmányai és a munkavégzés során a birtokába került személyes adatokat a jogszabályok és a szociális munka etikai kódexe vonatkozó pontjainak megfelelően kezeli, a gondozással kapcsolatos titoktartási kötelezettségeket betartja.</t>
  </si>
  <si>
    <t>A személyes adatok védelmével kapcsolatos adatvédelmi és adatbiztonsági szabályokat ismeri, a jogszabályban foglalt titoktartási kötelezettségeinek eleget tesz.</t>
  </si>
  <si>
    <t>Tiszteletben tartja az állampolgári jogokat, a védelem alá eső adatok, információk birtokosaként elkötelezett azok megőrzése iránt. Alkalmazza az “integritás és bizalmas jelleg” alapelvet.</t>
  </si>
  <si>
    <t>Felelős munkavégzése során és a magánéletében a tudomására jutott adatok, információk megőrzéséért és kezeléséért.</t>
  </si>
  <si>
    <t>Felismeri a különböző életkorok élettani, fejlődéslélektani sajátosságait és a fejlődésben jelentkező elmaradásokat, akadályozottságokat.</t>
  </si>
  <si>
    <t>Ismeri a különböző életkorok élettani, fejlődéslélektani jellemzőit, egészségügyi rizikóit és a prevenció, korrekció lehetőségeit.</t>
  </si>
  <si>
    <t>Kész a közös munkára, másokkal megosztja szakmai elméleti és gyakorlati tudását, felhalmozott tapasztalatait.</t>
  </si>
  <si>
    <t>Felelős az ellátottak és a gondozottak életkori, mentális állapota és fejlettségi szintje szerinti ellátás, gondozás megválasztásáért, az alkalmazott beavatkozásokért.</t>
  </si>
  <si>
    <t>Felismeri és azonosítja a személyeket és csoportokat veszélyeztető helyzeteket, ezeket jelzi közvetlen felettesének.</t>
  </si>
  <si>
    <t>Ismeri a krízis, krízisintervenció fogalmát és a konfliktuskezelés módszereit.</t>
  </si>
  <si>
    <t>Keresi az együttműködés lehetőségét, és felismeri a helyzetből fakadó szerepét.</t>
  </si>
  <si>
    <t>Maradéktalanul betartja a szociális munka etikai kódexét, viselkedéskultúrájával azt képviseli.</t>
  </si>
  <si>
    <t>Érthetően kommunikálja a kreatív javaslatait az ellátás / gondozás kapcsán, ötleteit megosztja munkatársaival.</t>
  </si>
  <si>
    <t>Ismeri a kommunikáció és közlés alapvető formáit személyes és online kommunikációban.</t>
  </si>
  <si>
    <t>Véleményét, szakmai álláspontját felelősséggel képviseli.</t>
  </si>
  <si>
    <t>Egyéni és team munkában a saját kompetenciahatárainak figyelembevételével végzi feladatait.</t>
  </si>
  <si>
    <t>Az eltérő szituációkban adekvátan használja a verbális és nonverbális kommunikációs csatornákat.</t>
  </si>
  <si>
    <t>Ismeri a kommunikációs alapelveket, a legfontosabb alapfogalmakat, a kommunikáció működését, folyamatát, szereplőit, tényezőit, helyzet-típusait, a kommunikációs stílusokat és az asszertív kommunikációs eszközöket.</t>
  </si>
  <si>
    <t>Nyitott arra, hogy kommunikációs képességeit folyamatosan fejlessze. Asszertív módon kommunikál.</t>
  </si>
  <si>
    <t>Az ellátottak, gondozottak egészségi, életkorbeli és mentális állapotát figyelembe véve kommunikál, meggyőződik a kommunikáció sikerességéről.</t>
  </si>
  <si>
    <t>Legalább egy idegen nyelven alapvető fogalmakat megért, egyszerűbb kérdésekre válaszol, képes munkakörének legfontosabb idegen nyelvi szakmai kifejezéseit azonosítani.</t>
  </si>
  <si>
    <t>Ismeri legalább egy idegen nyelv alapvető szakmai kommunikációs formuláit. Alapvető szókinccsel, nyelvtani tudással rendelkezik.</t>
  </si>
  <si>
    <t>Nyitott, érdeklődő az adott nyelv alapismereteinek elsajátítása iránt.</t>
  </si>
  <si>
    <t>Egészségügyi dokumentáció értelmezésében és a saját tevékenysége dokumentálásában az orvosi latin szakkifejezéseket megfelelően használja.</t>
  </si>
  <si>
    <t>Megérti és alkalmazza a szakmai feladatok ellátásához kapcsolódó utasításokat és iránymutatásokat.</t>
  </si>
  <si>
    <t>Ismeri a szakmájához kapcsolódó alapvető szakmai feladatok ellátásához kapcsolódó utasításokat és iránymutatásokat.</t>
  </si>
  <si>
    <t>Nyitott a személyiségfejlesztésre. Szakmailag elhivatott, magatartása szabálykövető.</t>
  </si>
  <si>
    <t>Az irányadó szociális ágazati és intézményi iránymutatások szerint végzi saját tevékenységét.</t>
  </si>
  <si>
    <t>A saját és az ellátottak / gondozottak érdekeit munkavégzése során képviseli. Alkalmazza az érdekérvényesítés módszereit.</t>
  </si>
  <si>
    <t>Ismeri a szakmai érdekképviselet szintjeit és fórumait. Ismeri az alapvető emberi, gyermeki ellátotti- és betegjogokat. Ismeri az érdekérvényesítés módszereit.</t>
  </si>
  <si>
    <t>Elhivatott az emberi jogok védelmére és azok érvényesítésére.</t>
  </si>
  <si>
    <t>Önállóan felismeri a jogsérelmet, kompetenciájába tartozóan teszi meg javaslatait a sérelem megszüntetésére.</t>
  </si>
  <si>
    <t>Megérti és alkalmazza az énvédelmi technikákat és módszereket. Jelzést ad, segítséget kér szakmai érintettsége esetén.</t>
  </si>
  <si>
    <t>Ismeri az énvédő mechanizmusokat, a rekreációs technikákat és módszereket. Rendelkezik alapvető önismerettel, reális önképpel.</t>
  </si>
  <si>
    <t>Nyitott önmaga megismerésére. Fogékony a személyiségtípusok azonosítására.</t>
  </si>
  <si>
    <t>Képes az önálló személyiségfejlődésre az elsajátított módszerek és technikák alapján. Lelki egészsége karbantartására különböző rekreációs technikákat alkalmaz és gyakorol.</t>
  </si>
  <si>
    <t>Alapvető digitális kompetenciái és információkezelési képessége alapján táblázatokat használ, szövegeket szerkeszt, levelez. Konstruktívan és tudatosan használja az online kommunikációs eszközöket, csatornákat.</t>
  </si>
  <si>
    <t>Ismeri az online kommunikációs eszközöket, formákat és módszereket, tisztában van az etikus médiahasználat szabályaival.</t>
  </si>
  <si>
    <t>Törekszik a mindennapi munkája során használt informatikai eszközöket kezelni, alkalmazni, beállítani. A jelentkező problémákat közvetlen felettesének jelzi.</t>
  </si>
  <si>
    <t>Munkája során betartja az etikus médiahasználat szabályait, eszerint jár el. Betartja az adatkezelési szabályokat.</t>
  </si>
  <si>
    <t>Szakmai dokumentációkat, szabályozókat, protokollokat értelmez és használ munkavégzése során.</t>
  </si>
  <si>
    <t>Átlátja az alapvető szociális, gyermekjóléti- és gyermekvédelmi ellátási formákat.</t>
  </si>
  <si>
    <t>Elsődlegesnek tartja az ellátottak szükségleteinek kielégítését.</t>
  </si>
  <si>
    <t>Betartja a szakmai előírásokat, naprakészen, pontosan vezeti az előírt dokumentációkat.</t>
  </si>
  <si>
    <t>Digitális kompetenciái birtokában az online térben is tájékozódva képes az önképzésre.</t>
  </si>
  <si>
    <t>Ismeri a folyamatos képzés, továbbképzés lehetőségeit, az élethosszig tanulás célját.</t>
  </si>
  <si>
    <t>Nyitott és fogékony a szakmai és a környezetében zajló változásokra.</t>
  </si>
  <si>
    <t>Másokkal együttműködve járul hozzá a szakma, az intézmény fejlődéséhez.</t>
  </si>
  <si>
    <t>Azonosítja az életmód átalakulásával kapcsolatos kockázatokat és dilemmákat.</t>
  </si>
  <si>
    <t>Társadalomismereti, szociológiai ismeretei alapján egyének, családok, közösségek működésében a különböző életmódok hatásait ismeri.</t>
  </si>
  <si>
    <t>Nyitott a különböző élethelyzetek, életformák megismerésére, tiszteletére.</t>
  </si>
  <si>
    <t>Felelősséget vállal a segítő tevékenység során végzett munkájáért.</t>
  </si>
  <si>
    <t>Értelmezi a társadalomban megjelenő gyakori betegségekről készült kimutatásokat és a betegségek rizikófaktorait. Háromdimenziós anatómiai atlasz segítségével modellezi az emberi test felépítését.</t>
  </si>
  <si>
    <t>Ismeri a társadalom leggyakoribb népbetegségeit, azok rizikófaktorait, a társadalomban kialakult egészségkultúrát, az egészségmegőrzés módszereit. Ismeri a háztartások számára ajánlott házipatika összetételét. Ismeri az emberi test holisztikus egyensúlyát (testi, lelki, mentális területek).</t>
  </si>
  <si>
    <t>Környezete számára mintát mutatva egészségtudatosan és környezettudatosan él. Törekszik saját maga és közvetlen környezete megóvására. Törekszik a saját testi, lelki és mentális egészségének megőrzésére.</t>
  </si>
  <si>
    <t>Instrukciók alapján adatokat keres a társadalom egészség-kultúrájáról, környezettudatos magatartásáról, és a népbetegségekről.</t>
  </si>
  <si>
    <t>Szakmai személyiségfejlesztés:</t>
  </si>
  <si>
    <t>Viselkedéskultúra</t>
  </si>
  <si>
    <t>Konfliktuskezelés</t>
  </si>
  <si>
    <t>Szociális ellátórendszer ismerete</t>
  </si>
  <si>
    <t>A szociális segítés etikája</t>
  </si>
  <si>
    <t>Szociális gondoskodás</t>
  </si>
  <si>
    <t>Ismerkedés a szociális ellátórendszer intézményeivel</t>
  </si>
  <si>
    <t>Humán szolgáltatások</t>
  </si>
  <si>
    <t>A reális énkép ismerete</t>
  </si>
  <si>
    <t>Fejlődéslélektani alapok</t>
  </si>
  <si>
    <t>Szociálpszichológiai alapismeretek</t>
  </si>
  <si>
    <t>Az elsősegélynyújtás alapjai</t>
  </si>
  <si>
    <t>Elsődleges teendők vészhelyzetekben</t>
  </si>
  <si>
    <t>A segélyhívás folyamata, újraélesztés</t>
  </si>
  <si>
    <t>Eszméletlen sérült</t>
  </si>
  <si>
    <t>Baleseti sérülések</t>
  </si>
  <si>
    <t>Mérgezések</t>
  </si>
  <si>
    <t>Belgyógyászati alapok és ellátásuk</t>
  </si>
  <si>
    <t>Ágazati jogszabályismeret és protokoll (új)</t>
  </si>
  <si>
    <t>Általános és személyiséglélektani ismeretek</t>
  </si>
  <si>
    <t>Családi mentálhigiéné</t>
  </si>
  <si>
    <t>Krízis- kitől kérhetek segítséget</t>
  </si>
  <si>
    <t>Függőség - szenvedély</t>
  </si>
  <si>
    <t>Kommunikációs készségfejlesztés</t>
  </si>
  <si>
    <t>Az emberi test felépítése</t>
  </si>
  <si>
    <t>Népegészségtani alapismeretek</t>
  </si>
  <si>
    <t>Gyógyszertani alapok</t>
  </si>
  <si>
    <t>Egészségkultúra</t>
  </si>
  <si>
    <t>Környezetvédelem és fenntarthatóság</t>
  </si>
  <si>
    <t>A mai magyar társadalom</t>
  </si>
  <si>
    <t>Demográfia és népesedés</t>
  </si>
  <si>
    <t>Család és háztartás</t>
  </si>
  <si>
    <t>Az emberi szükségletek rendszere</t>
  </si>
  <si>
    <t>Szakmai személyiségfejlesztés</t>
  </si>
  <si>
    <t>Szociális ismeretek</t>
  </si>
  <si>
    <t>Pszichológia</t>
  </si>
  <si>
    <t>Elsősegélynyújtás alapismeretei</t>
  </si>
  <si>
    <t>Társadalomismeret</t>
  </si>
  <si>
    <t>Egészségügyi ismeretek</t>
  </si>
  <si>
    <t xml:space="preserve">"Kreatív foglalkozás": Tervezzenek a tanulók meg egy kreatív foglalkozást (pl. festés, agyagozás, kézműves foglalkozás) egy szociális intézmény (pl. idősek otthona, gyermekotthon) számára. Vegyék figyelembe a résztvevők speciális igényeit és biztonsági előírásokat. Készítsenek egy részletes munkavédelmi kockázatelemzést is a tevékenységekhez kapcsolódóan (pl. éles eszközök használata, allergiák, kompetenciai útmutatások). A projekt végén a tanulók készítsenek egy összefoglaló dokumentumot és egy prezentációt, amely bemutatja a kreatív foglalkozás tervét, figyelembe véve a biztonsági előírásokat és a speciális igényeket. Az oktató által összeállított értékelési szempontok alapján, a tanulók közösen értékelik a bemutatott összefoglaló dokumentumot és a prezentációt.
</t>
  </si>
  <si>
    <t>"A" SZAKMAI EGYÜTTMŰKÖDÉS A SZOCIÁLIS ÁGAZATBAN (1. sor)</t>
  </si>
  <si>
    <t>"B" FOGLALKOZTATÁS ÉS MUNAKVÉGZÉS A SZOCIÁLIS ÁGAZATBAN (2; 4. sor)</t>
  </si>
  <si>
    <t>"C" SZAKMAI PROTOKOLL A SZOCIÁLIS ÁGAZATI MUNKÁBAN (3; 5; 11; 12; 15. sor)</t>
  </si>
  <si>
    <t>"D" PSZICHOLÓGIA ÉS KRÍZISINTERVENCIÓ A SZOCIÁLIS ÁGAZATI MUNKÁBAN (6; 7. sor)</t>
  </si>
  <si>
    <t>"E" SZAKMAI KOMMUNIKÁCIÓ A SZOCIÁLIS ÁGAZATI MUNKÁBAN (8; 9; 10; 13; 14; 16. sor)</t>
  </si>
  <si>
    <t>"F" TÁRSADALMI ÉS EGÉSZSÉGÜGYI FOLYAMATOK (17; 18. sor)</t>
  </si>
  <si>
    <t>Ágazati alapoktatás összes óraszáma:</t>
  </si>
  <si>
    <r>
      <t xml:space="preserve">A tananyagelemek és a deszkriptorok projektszemléletű kapcsolódása: 
</t>
    </r>
    <r>
      <rPr>
        <sz val="11"/>
        <color theme="1"/>
        <rFont val="Franklin Gothic Book"/>
        <family val="2"/>
        <charset val="238"/>
      </rPr>
      <t xml:space="preserve">Egy lehetséges szimulációs helyzetgyakorlat során, kipróbálják a tanulók a különféle ágazati, szakmai együttműködésre vonatkozó speciális helyzeteket. </t>
    </r>
  </si>
  <si>
    <r>
      <t xml:space="preserve">A tananyagelemek és a deszkriptorok projektszemléletű kapcsolódása: 
</t>
    </r>
    <r>
      <rPr>
        <sz val="11"/>
        <color theme="1"/>
        <rFont val="Franklin Gothic Book"/>
        <family val="2"/>
        <charset val="238"/>
      </rPr>
      <t>A foglalkoztatás alapjául szolgáló kreatív munkatevékenységeket önállóan kivitelezi, és felismeri, az egyes munkafolyamatok során jelentkező egészséget veszélyeztetó helyzeteket. Azok kialakulása esetén önállóan tud elsősegélyt nyújtani. Az ellátottak foglalkoztatásához szükséges alapvető pszichológiai ismereteit pontosan</t>
    </r>
    <r>
      <rPr>
        <sz val="11"/>
        <rFont val="Franklin Gothic Book"/>
        <family val="2"/>
        <charset val="238"/>
      </rPr>
      <t xml:space="preserve"> alkalmazza a projektfeladatok </t>
    </r>
    <r>
      <rPr>
        <sz val="11"/>
        <color theme="1"/>
        <rFont val="Franklin Gothic Book"/>
        <family val="2"/>
        <charset val="238"/>
      </rPr>
      <t>kivitelezése során.</t>
    </r>
  </si>
  <si>
    <r>
      <t xml:space="preserve">A tananyagelemek és a deszkriptorok projektszemléletű kapcsolódása: 
</t>
    </r>
    <r>
      <rPr>
        <sz val="11"/>
        <color theme="1"/>
        <rFont val="Franklin Gothic Book"/>
        <family val="2"/>
        <charset val="238"/>
      </rPr>
      <t>Egy lehetséges projektfeladat keretén belül , a tanulók kis csoportos munkaformában egy szociális ágazati szabályozó protokollgyűjteményt készítenek el.</t>
    </r>
  </si>
  <si>
    <r>
      <t xml:space="preserve">A tananyagelemek és a deszkriptorok projektszemléletű kapcsolódása: 
</t>
    </r>
    <r>
      <rPr>
        <sz val="11"/>
        <color theme="1"/>
        <rFont val="Franklin Gothic Book"/>
        <family val="2"/>
        <charset val="238"/>
      </rPr>
      <t xml:space="preserve">Demonstrációs munkakörülmények között gyakorlati jártasságot szereznek a tanulók az alapvető elsősegélynyújtási ismeretek terén. </t>
    </r>
  </si>
  <si>
    <r>
      <t xml:space="preserve">A tananyagelemek és a deszkriptorok projektszemléletű kapcsolódása: 
</t>
    </r>
    <r>
      <rPr>
        <sz val="11"/>
        <color theme="1"/>
        <rFont val="Franklin Gothic Book"/>
        <family val="2"/>
        <charset val="238"/>
      </rPr>
      <t>Egy lehetséges projektmunka keretén belül ,, a tanulók kis csoportokban, egy adott szociális ágazatra vonatkozóan, a mindennapi munkájukhoz kapcsolódó Etikai Szabályzatot készítenek.</t>
    </r>
  </si>
  <si>
    <r>
      <t xml:space="preserve">A tananyagelemek és a deszkriptorok projektszemléletű kapcsolódása: 
</t>
    </r>
    <r>
      <rPr>
        <sz val="11"/>
        <color theme="1"/>
        <rFont val="Franklin Gothic Book"/>
        <family val="2"/>
        <charset val="238"/>
      </rPr>
      <t xml:space="preserve">Egy lehetséges projektfeladat keretén belül a tanulók kis csoportokban kiválasztanak egy, jellemző szociális problémával küzdő társadalmi csoportot, és arra vonatkozóan krízisintervenciós terveket készítenek. </t>
    </r>
  </si>
  <si>
    <r>
      <t xml:space="preserve">A tananyagelemek és a deszkriptorok projektszemléletű kapcsolódása: 
</t>
    </r>
    <r>
      <rPr>
        <sz val="11"/>
        <color theme="1"/>
        <rFont val="Franklin Gothic Book"/>
        <family val="2"/>
        <charset val="238"/>
      </rPr>
      <t xml:space="preserve">Egy lehetséges projektfeladat keretén belül a tanulók kis csoportokban kiválasztanak egy jellemző szociális problémával küzdő társadalmi csoportot, és arra vonatkozóan krízisintervenc,iós terveket készítenek. </t>
    </r>
  </si>
  <si>
    <r>
      <t>A tananyagelemek és a deszkriptorok projektszemléletű kapcsolódása:</t>
    </r>
    <r>
      <rPr>
        <sz val="11"/>
        <color theme="1"/>
        <rFont val="Franklin Gothic Book"/>
        <family val="2"/>
        <charset val="238"/>
      </rPr>
      <t xml:space="preserve"> 
Különböző szituációs helyzeteket modellezve, különféle kommunikációs technikákat gyakorolnak a tanulók egyéni, páros és kis csoportos munkaformákban. </t>
    </r>
  </si>
  <si>
    <r>
      <t xml:space="preserve">A tananyagelemek és a deszkriptorok projektszemléletű kapcsolódása: 
</t>
    </r>
    <r>
      <rPr>
        <sz val="11"/>
        <color theme="1"/>
        <rFont val="Franklin Gothic Book"/>
        <family val="2"/>
        <charset val="238"/>
      </rPr>
      <t xml:space="preserve">Különböző szituációs helyzeteket modellezve, különféle kommunikációs technikákat gyakorolnak a tanulók egyéni, páros és kis csoportos munkaformákban. </t>
    </r>
  </si>
  <si>
    <r>
      <t xml:space="preserve">A tananyagelemek és a deszkriptorok projektszemléletű kapcsolódása: 
</t>
    </r>
    <r>
      <rPr>
        <sz val="11"/>
        <color theme="1"/>
        <rFont val="Franklin Gothic Book"/>
        <family val="2"/>
        <charset val="238"/>
      </rPr>
      <t xml:space="preserve">Különböző szituációs helyzeteket modellezve, különféle kommunikációs technikákat gyakorolnak a tanulók egyéni, páros és kis csoportos munkaformákban, a tanult idegen nyelven. Kis csoportos munkaformában, a szociális ágazatban jellemző kliens-segítő kontextusban idegen nyelvi szakmai helyzetgyakorlatokat modelleznek a tanulók.  </t>
    </r>
  </si>
  <si>
    <r>
      <t>A tananyagelemek és a deszkriptorok projektszemléletű kapcsolódása:</t>
    </r>
    <r>
      <rPr>
        <sz val="11"/>
        <color theme="1"/>
        <rFont val="Franklin Gothic Book"/>
        <family val="2"/>
        <charset val="238"/>
      </rPr>
      <t xml:space="preserve"> 
Egy valós munkahelyi környezetet modellezve a tanulók kis csoportokban elkészítenek egy, a szociális ágazathoz kapcsolódó szabadon választott ágazati protokollt.</t>
    </r>
  </si>
  <si>
    <r>
      <t xml:space="preserve">A tananyagelemek és a deszkriptorok projektszemléletű kapcsolódása: 
</t>
    </r>
    <r>
      <rPr>
        <sz val="11"/>
        <color theme="1"/>
        <rFont val="Franklin Gothic Book"/>
        <family val="2"/>
        <charset val="238"/>
      </rPr>
      <t xml:space="preserve">Projektszemléletű oktatás keretén belül a tanulók kis csoportokban feltérképezik a helyi szociális ellátórendszert, majd az azokhoz kapcsolódó érdekérvényesítő és segítői hálózatmátrixot készítenek el. </t>
    </r>
  </si>
  <si>
    <r>
      <t xml:space="preserve">A tananyagelemek és a deszkriptorok projektszemléletű kapcsolódása: 
</t>
    </r>
    <r>
      <rPr>
        <sz val="11"/>
        <color theme="1"/>
        <rFont val="Franklin Gothic Book"/>
        <family val="2"/>
        <charset val="238"/>
      </rPr>
      <t xml:space="preserve">Különböző szituációs helyzeteket modellezve, különféle önismereti technikákat gyakorlolnak a tanulók egyéni, páros és kis csoportos munkaformákban. </t>
    </r>
  </si>
  <si>
    <r>
      <t>A tananyagelemek és a deszkriptorok projektszemléletű kapcsolódása:</t>
    </r>
    <r>
      <rPr>
        <sz val="11"/>
        <color theme="1"/>
        <rFont val="Franklin Gothic Book"/>
        <family val="2"/>
        <charset val="238"/>
      </rPr>
      <t xml:space="preserve"> 
Különböző szituációs helyzeteket modellezve, különféle kommunikációs technikákat gyakorlolnak a tanulók egyéni, páros és kis csoportos munkaformákban. </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</si>
  <si>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Egy lehetséges projektmunka keretén belül a tanulók kis csoportokban szabadon választanak egy szociális ágazatot, és ahhoz kapcsolódó ágazati protokollokat gyűjtenek majd közösen elemeznek.</t>
    </r>
  </si>
  <si>
    <r>
      <t>A tananyagelemek és a deszkriptorok projektszemléletű kapcsolódása:</t>
    </r>
    <r>
      <rPr>
        <sz val="11"/>
        <color theme="1"/>
        <rFont val="Franklin Gothic Book"/>
        <family val="2"/>
        <charset val="238"/>
      </rPr>
      <t xml:space="preserve"> 
Egy lehetséges projektmunka keretén belül a tanulók kis csoportokban feltérképezik az adott település szociális intézményellátó rendszerét.</t>
    </r>
  </si>
  <si>
    <r>
      <t>A tananyagelemek és a deszkriptorok projektszemléletű kapcsolódása:</t>
    </r>
    <r>
      <rPr>
        <sz val="11"/>
        <color rgb="FFFF0000"/>
        <rFont val="Franklin Gothic Book"/>
        <family val="2"/>
        <charset val="238"/>
      </rPr>
      <t xml:space="preserve"> 
</t>
    </r>
    <r>
      <rPr>
        <sz val="11"/>
        <rFont val="Franklin Gothic Book"/>
        <family val="2"/>
        <charset val="238"/>
      </rPr>
      <t xml:space="preserve">Egy lehetséges projektmunka keretén belül a tanulók kis csoportokban feltérképezik az adott település egészségügyi és szociális statisztikai állapotát és abból elemző prezentációt készítenek. </t>
    </r>
  </si>
  <si>
    <r>
      <t>A tananyagelemek és a deszkriptorok projektszemléletű kapcsolódása:</t>
    </r>
    <r>
      <rPr>
        <sz val="11"/>
        <color theme="1"/>
        <rFont val="Franklin Gothic Book"/>
        <family val="2"/>
        <charset val="238"/>
      </rPr>
      <t xml:space="preserve"> 
Egy lehetséges projektmunka keretén belül a tanulók kis csoportokban kutató-gyűjtő munkát végeznek az adott célcsoportra vonatkozó népegészségügyi adatokra fókuszálva, majd ezt szakmai elemzés keretén belül prezentálják és prevenciós intézkedésterveket készítenek el. </t>
    </r>
    <r>
      <rPr>
        <sz val="11"/>
        <color rgb="FFFF0000"/>
        <rFont val="Franklin Gothic Book"/>
        <family val="2"/>
        <charset val="238"/>
      </rPr>
      <t xml:space="preserve">. </t>
    </r>
  </si>
  <si>
    <t xml:space="preserve">Térképezze fel a tanulócsoport az adott település szociális intézményeit (pl. idősek otthona, családsegítő szolgálat, gyermekjóléti szolgálat). Készítsenek rövid interjúkat az egyes szakemberekkel majd ezekből alkossanak meg egy szakmai hálózati ábrát, amely bemutatja az intézmények közötti szakmai együttműködési kapcsolatokat. A projektmunka értékelése az oktató által összeállított értékelési szempontsor szerint valósul meg, melynek részét képezi a tanulócsoportok közös észrevételei is. </t>
  </si>
  <si>
    <r>
      <t xml:space="preserve">időkeret: </t>
    </r>
    <r>
      <rPr>
        <sz val="11"/>
        <color theme="1"/>
        <rFont val="Franklin Gothic Book"/>
        <family val="2"/>
        <charset val="238"/>
      </rPr>
      <t>4X45 perc</t>
    </r>
  </si>
  <si>
    <r>
      <t xml:space="preserve">időkeret: </t>
    </r>
    <r>
      <rPr>
        <sz val="11"/>
        <color theme="1"/>
        <rFont val="Franklin Gothic Book"/>
        <family val="2"/>
        <charset val="238"/>
      </rPr>
      <t>2X45 perc</t>
    </r>
  </si>
  <si>
    <r>
      <t xml:space="preserve">Kapcsolódó tananyagegységek: 
</t>
    </r>
    <r>
      <rPr>
        <sz val="11"/>
        <color theme="1"/>
        <rFont val="Franklin Gothic Book"/>
        <family val="2"/>
        <charset val="238"/>
      </rPr>
      <t>"B"</t>
    </r>
  </si>
  <si>
    <r>
      <t xml:space="preserve">Kapcsolódó tananyagegységek: 
</t>
    </r>
    <r>
      <rPr>
        <sz val="11"/>
        <color theme="1"/>
        <rFont val="Franklin Gothic Book"/>
        <family val="2"/>
        <charset val="238"/>
      </rPr>
      <t>"A"</t>
    </r>
  </si>
  <si>
    <t>Szakirányú oktatás összes óraszáma:</t>
  </si>
  <si>
    <t>Pedagógiai ismeretek</t>
  </si>
  <si>
    <t>Gyermekvédelem története</t>
  </si>
  <si>
    <t>Gyógypedagógiai ismeretek</t>
  </si>
  <si>
    <t>Mentálhigiéné</t>
  </si>
  <si>
    <t>Intézményi adminisztráció</t>
  </si>
  <si>
    <t>Szociális munka csoportokkal</t>
  </si>
  <si>
    <r>
      <t xml:space="preserve">Kapcsolódó tananyagegységek:
</t>
    </r>
    <r>
      <rPr>
        <sz val="11"/>
        <color theme="1"/>
        <rFont val="Franklin Gothic Book"/>
        <family val="2"/>
        <charset val="238"/>
      </rPr>
      <t>"D"</t>
    </r>
  </si>
  <si>
    <t>Dolgozzanak ki egy konkrét heti szabadidős programot, amely egy gyermekvédelmi intézményben élő gyermekek számára könnyen megvalósítható. A program tartalmazzon legalább három különböző tevékenységet. A feladatot kisebb csoportokban oldják meg a tanulók. Az elvégzett projektfeladatról prezentációval kísért, csoportos bemutatót készítenek a tanulók. Az értékelés az oktató által készített értékelési szempontsor alapján valósul meg.</t>
  </si>
  <si>
    <r>
      <t>időkeret:</t>
    </r>
    <r>
      <rPr>
        <sz val="11"/>
        <color theme="1"/>
        <rFont val="Franklin Gothic Book"/>
        <family val="2"/>
        <charset val="238"/>
      </rPr>
      <t xml:space="preserve"> 3X45 perc</t>
    </r>
  </si>
  <si>
    <t>A tanulók válasszanak ki egy gyermekvédelmi intézménytípust. Vizsgálják meg az adott intézmény működésének kulcsfontosságú elemeit (jogszabályi háttér, finanszírozás és ellátottak, stb.). Készítsenek egy SWOT-elemzést. Ennek ismeretében, dolgozzanak ki egy konkrét fejlesztési javaslatot az intézmény működése érdekében.A tanulók mutassák be a választott intézményt, a működési elemzést és a fejlesztési javaslatokat a csoport előtt.A feladatot kisebb csoportokban oldják meg a tanulók. Az elvégzett projektfeladatról prezentációval kísért, csoportos bemutatót készítenek. Az értékelés az oktató által készített értékelési szempontsor alapján valósul meg.</t>
  </si>
  <si>
    <r>
      <t xml:space="preserve">időkeret: </t>
    </r>
    <r>
      <rPr>
        <sz val="11"/>
        <color theme="1"/>
        <rFont val="Franklin Gothic Book"/>
        <family val="2"/>
        <charset val="238"/>
      </rPr>
      <t>6X45 perc</t>
    </r>
  </si>
  <si>
    <t>A tanulók válasszanak ki egy gyakori gyermekvédelmi problémát. Mutassák be az adott problémát: miért jelent kihívást a gyermekvédelemben, milyen hatása lehet a gyermekre, családra és a társadalomra? Készítsenek ok-okozati elemzést (pl. halszálkadiagram, ok-fa vagy SWOT-analízis segítségével), amely bemutatja: 
1) Mi vezet a probléma kialakulásához? 
2) Milyen rövid és hosszú távú következményei lehetnek? 
3) Milyen tényezők gátolhatják a megoldást? 
Dolgozzanak ki egy problémakezelési tervet, amely tartalmazza: megelőző intézkedések, beavatkozási terv, intézményi és szakmai szereplők bevonása, kockázatelemzés. A feladatot kisebb csoportokban oldják meg a tanulók. Az elvégzett projektfeladatról prezentációval kísért, csoportos bemutatót készítenek. Az értékelés az oktató által készített értékelési szempontsor alapján valósul meg.</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</si>
  <si>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 xml:space="preserve">Egy adott intézménytípusra vonatkozóan egy szakmai programot dolgoznak ki a tanulók kisebb csoportokban. </t>
    </r>
    <r>
      <rPr>
        <sz val="11"/>
        <color theme="1"/>
        <rFont val="Franklin Gothic Book"/>
        <family val="2"/>
        <charset val="238"/>
      </rPr>
      <t xml:space="preserve">Valós, de szimulált munkahelyi körülményeket teremtve kis csoportokban lemodellezik egy intézményi vezetés- menedzsment feladatait, és azt szakmai elemzés keretén belül feldolgozzák. </t>
    </r>
  </si>
  <si>
    <t xml:space="preserve">Vezetés és projektismeret </t>
  </si>
  <si>
    <t>A munkakörnyezet ismerete</t>
  </si>
  <si>
    <t>Adminisztrációs és ügyintézési ismeretek</t>
  </si>
  <si>
    <t>A működés tartalmi és gyakorlati elemei a gyermekjóléti alapellátásban és a gyermekvédelmi szakellátásban, valamint a javítóintézetben</t>
  </si>
  <si>
    <t>Nyitott és fogékony a szakmában és a saját környezetében zajló változásokra, az új eszközök, módszerek alkalmazására.</t>
  </si>
  <si>
    <t>Digitális kompetenciái birtokában az online térben is konstruktívan tájékozódva képes az önképzésre.</t>
  </si>
  <si>
    <t>"E" SZOCIÁLIS ÉS INTÉZMÉNYI ADMINISZTRÁCIÓS ISMERETEK (18; 19; 22; 23; 27. sor)</t>
  </si>
  <si>
    <r>
      <t>A tananyagelemek és a deszkriptorok projektszemléletű kapcsolódása:</t>
    </r>
    <r>
      <rPr>
        <sz val="11"/>
        <color rgb="FFFF0000"/>
        <rFont val="Franklin Gothic Book"/>
        <family val="2"/>
        <charset val="238"/>
      </rPr>
      <t xml:space="preserve"> 
</t>
    </r>
    <r>
      <rPr>
        <sz val="11"/>
        <rFont val="Franklin Gothic Book"/>
        <family val="2"/>
        <charset val="238"/>
      </rPr>
      <t xml:space="preserve">Önismereti foglalkozások keretén belül a tanulók megtapasztalják az egyes énvédő technikák alkalmazásának lehetőségeit. </t>
    </r>
    <r>
      <rPr>
        <sz val="11"/>
        <color theme="1"/>
        <rFont val="Franklin Gothic Book"/>
        <family val="2"/>
        <charset val="238"/>
      </rPr>
      <t xml:space="preserve">Kis csoportos munkaformában a legjellemzőbb segítői - kliens helyzetekre átmodellezik a tipikus szituációs helyzeteket a már megismert én védő technikák alkalmazásával. </t>
    </r>
  </si>
  <si>
    <t>Mentálhigiéné prevenciós szerepe</t>
  </si>
  <si>
    <t>Probléma-, konfliktus kezelése, megoldása</t>
  </si>
  <si>
    <t>Értékvezérelten viselkedik, hoz döntéseket, aktívan vesz részt önismereti munkában.</t>
  </si>
  <si>
    <t>Megfelelő önismerettel, egészségtudatosan saját személyisége karbantartása iránt elkötelezett.</t>
  </si>
  <si>
    <t>Ismeri az énvédő technikákat, a kiégés megelőzésének eszközeit, módszereit.</t>
  </si>
  <si>
    <t>Képes egészsége, fizikai állóképessége, mentális egészsége megőrzésére.</t>
  </si>
  <si>
    <t>"B" PROBLÉMA MENEDZSMENT (2; 5; 6; 11; 13; 14; 15; 26. sor)</t>
  </si>
  <si>
    <r>
      <t xml:space="preserve">A tananyagelemek és a deszkriptorok projektszemléletű kapcsolódása: 
</t>
    </r>
    <r>
      <rPr>
        <sz val="11"/>
        <color theme="1"/>
        <rFont val="Franklin Gothic Book"/>
        <family val="2"/>
        <charset val="238"/>
      </rPr>
      <t xml:space="preserve">A szociális és gyámügyi igazgatás területéről összegyűjtött, fiktív eseteket tartalmazó határozatokat, végzéseket egyénileg elemeznek a tanulók.  </t>
    </r>
  </si>
  <si>
    <t>Szociális, gyermekvédelmi és gyámügyi igazgatás</t>
  </si>
  <si>
    <t>Problémamegoldás</t>
  </si>
  <si>
    <t>Felelősséggel kezeli az ellátotti, gondozotti és a szervezeti adatokat. Munkavégzése során korrigálni képes saját tévedéseit, mulasztásait.</t>
  </si>
  <si>
    <t>Tiszteletben tartja a személyhez fűződő jogokat, azok gyakorlását, elkötelezett a jogsértések feltárásában, megelőzésében.</t>
  </si>
  <si>
    <t>A személyiségi jogokat, az adatvédelem vonatkozó jogszabályi előírásait ismeri.</t>
  </si>
  <si>
    <t>Jogsérelmek megelőzése érdekében preventív, jogsérelem bekövetkezése esetén korrektív segítséget nyújt ellátottja, gondozottja számára.</t>
  </si>
  <si>
    <t>"A" SZOCIÁLIS SZAKMAI ÉS INTÉZMÉNYELLÁTÁSI ISMERETEK (1; 3; 4; 7; 10; 24; 25. sor)</t>
  </si>
  <si>
    <r>
      <t xml:space="preserve">A tananyagelemek és a deszkriptorok projektszemléletű kapcsolódása: 
</t>
    </r>
    <r>
      <rPr>
        <sz val="11"/>
        <color theme="1"/>
        <rFont val="Franklin Gothic Book"/>
        <family val="2"/>
        <charset val="238"/>
      </rPr>
      <t xml:space="preserve">Elsősegélynyújtási gyakorlatok keretén belül a tanulók egyénileg ismerkednek meg a valós környezetben fellépő veszélyeztető helyzetekkel.  </t>
    </r>
  </si>
  <si>
    <t>Gondozási feladatok</t>
  </si>
  <si>
    <t>Alapápolási feladatok</t>
  </si>
  <si>
    <t xml:space="preserve">Ápolás, gondozás ismeretei </t>
  </si>
  <si>
    <t>Felelős munkavégzése során az ellátottak, gondozottak, munkatársai és saját testi épségének megőrzése érdekében a balesetek megelőzésében.</t>
  </si>
  <si>
    <t>Elkötelezett a saját és az ellátottak, gondozottak, munkatársak testi épsége előrelátható veszélyeztetésének elkerülésére. Magatartása határozott, érzelmeit kontrollálja.</t>
  </si>
  <si>
    <t>Ismeri a veszélyhelyzet esetére vonatkozó előírásokat és protokollok szerinti eljárásokat, az elsősegélynyújtás eszközeit és módszereit.</t>
  </si>
  <si>
    <t>Felismeri az ellátott, gondozott személyt, gyermeket veszélyeztető állapotokat. Elsősegélyt nyújt. Közreműködik krízis-, rendkívüli és katasztrófahelyzet elhárításában.</t>
  </si>
  <si>
    <r>
      <t xml:space="preserve">A tananyagelemek és a deszkriptorok projektszemléletű kapcsolódása: 
</t>
    </r>
    <r>
      <rPr>
        <sz val="11"/>
        <color theme="1"/>
        <rFont val="Franklin Gothic Book"/>
        <family val="2"/>
        <charset val="238"/>
      </rPr>
      <t xml:space="preserve">A tanulók egy valós munkakörnyezetet modellezve csoportokban készítenek egy adott intézménytípusra vonatkozó intézményi szabályzatot, amely a rendkívüli esetek bekövetkeztekor alkalmazandó. </t>
    </r>
  </si>
  <si>
    <t>Rendkívüli események, veszélyeztető helyzetek dokumentálása</t>
  </si>
  <si>
    <t xml:space="preserve">Gyermekjóléti szolgáltatások, gyermekjóléti alapellátási és gyermekvédelmi
szakellátási intézmények és a javítóintézetek adminisztrációja
</t>
  </si>
  <si>
    <t>Szociális szolgáltatások/intézmények adminisztrációja</t>
  </si>
  <si>
    <t>Közigazgatási eljárási és dokumentációs alapismeretek</t>
  </si>
  <si>
    <t>Felelős a balesetmentes munkavégzésért. Felelős a veszélyes hulladékok, gyógyszerek, vegyszerek, kábítószernek minősülő pszichotróp szerek szakszerű tárolásáért és szükség esetén azok megsemmisítéséért.</t>
  </si>
  <si>
    <t>Munkavégzésében elkötelezett az erőforrások ésszerű felhasználása, a diverzitás, a környezet-, természetvédelem, a hulladékhasznosítás optimális lehetőségei iránt.</t>
  </si>
  <si>
    <t>Ismeri a munka-, baleset-, (köz)egészségügyi- és tűzvédelmi előírásokat, az elsősegélynyújtási és közegészségügyi szabályokat.</t>
  </si>
  <si>
    <t>Alkalmazza a munka-, baleset-, (köz) egészségügyi-, tűzvédelmi és környezetvédelmi előírásokat. Szükség esetén elsősegélyt nyújt.</t>
  </si>
  <si>
    <r>
      <t>A tananyagelemek és a deszkriptorok projektszemléletű kapcsolódása:</t>
    </r>
    <r>
      <rPr>
        <sz val="11"/>
        <color rgb="FFFF0000"/>
        <rFont val="Franklin Gothic Book"/>
        <family val="2"/>
        <charset val="238"/>
      </rPr>
      <t xml:space="preserve"> 
</t>
    </r>
    <r>
      <rPr>
        <sz val="11"/>
        <color theme="1"/>
        <rFont val="Franklin Gothic Book"/>
        <family val="2"/>
        <charset val="238"/>
      </rPr>
      <t xml:space="preserve">Egy adott intézménytípusra vonatkozóan a tanulók egyénileg készítenek kapcsolattartási protokollt, valamint intézményi statisztikát, amelyet prezentáció segítségével bemutatnak.  </t>
    </r>
  </si>
  <si>
    <t>Statisztikai, demográfiai és költségvetési ismeretek</t>
  </si>
  <si>
    <t>Közösségi munka gyakorlata</t>
  </si>
  <si>
    <t>Közösségfejlesztés alapjai</t>
  </si>
  <si>
    <t>Életvitel-kultúra</t>
  </si>
  <si>
    <t>Kapcsolattartás és levelezés gyakorlata</t>
  </si>
  <si>
    <t>Prezentáció készítése</t>
  </si>
  <si>
    <t>Informatikai ismeretek gyakorlati alkalmazása</t>
  </si>
  <si>
    <t>Önállóan hoz létre digitális tartalmat, alkalmazza a digitális kommunikáció lehetőségeit, eszközeit.</t>
  </si>
  <si>
    <t>Ellátottakkal, gondozottakkal partneri együttműködést alakít ki, elutasítja a függőségi viszonyt.</t>
  </si>
  <si>
    <t>Ismeri azokat a digitális eszközöket és programokat, amelyek segítséget nyújtanak a programok népszerűsítésében.</t>
  </si>
  <si>
    <t>Tapasztalatot gyűjt, részt vesz a közösségi szociális munkához, a közösségi kompetenciafejlesztéshez kapcsolódó programokban. A megvalósult programokról beszámolót készít.</t>
  </si>
  <si>
    <r>
      <t xml:space="preserve">A tananyagelemek és a deszkriptorok projektszemléletű kapcsolódása: 
</t>
    </r>
    <r>
      <rPr>
        <sz val="11"/>
        <rFont val="Franklin Gothic Book"/>
        <family val="2"/>
        <charset val="238"/>
      </rPr>
      <t>A tanulók egyénileg készítenek egy adott intézménytípusra vonatkozó egészségfejlesztési és szabadidős programtervet</t>
    </r>
    <r>
      <rPr>
        <sz val="11"/>
        <color rgb="FFFF0000"/>
        <rFont val="Franklin Gothic Book"/>
        <family val="2"/>
        <charset val="238"/>
      </rPr>
      <t xml:space="preserve">. </t>
    </r>
    <r>
      <rPr>
        <sz val="11"/>
        <color theme="1"/>
        <rFont val="Franklin Gothic Book"/>
        <family val="2"/>
        <charset val="238"/>
      </rPr>
      <t xml:space="preserve">A programtervet kis csoportokban prezentálják, az egyes szakmai munkafolyamatokat szintén kis csoportokban elemzik, majd SWOT-analízis segítségével megvizsgálják az elkészített munkát. </t>
    </r>
  </si>
  <si>
    <t>Rehabilitáció, terápiás munka</t>
  </si>
  <si>
    <t>A szakmai működés tartalmi és gyakorlati elemei a szociális ellátás szakosított intézményeiben</t>
  </si>
  <si>
    <t xml:space="preserve">Szabadidő-szervezés gyakorlata </t>
  </si>
  <si>
    <t>Szabadidő-szervezés módszertani kérdései</t>
  </si>
  <si>
    <t>Szabadidős ismeretek</t>
  </si>
  <si>
    <t>Szabadidő-kultúra</t>
  </si>
  <si>
    <t>Rekreáció elmélete</t>
  </si>
  <si>
    <t>Rekreáció-kultúra</t>
  </si>
  <si>
    <t>Egészségstratégia, egészségfejlesztés</t>
  </si>
  <si>
    <t>Egészség, egészségnevelés</t>
  </si>
  <si>
    <t>Önállóan, kreatívan vezeti, irányítja a különböző csoportfoglalkozásokat és a gyermekek szabadidő-szervezését.</t>
  </si>
  <si>
    <t>Kezdeményező az ellátottak, gondozottak motivációjának felkeltésében, nyitott az új módszerekre, új technikai megoldásokra.</t>
  </si>
  <si>
    <t>Ismeri az ellátottak, gondozottak szabadidős és munkajellegű foglalkoztatási formáit, módjait, szakmai szempontjait. Ismeri a napi tevékenységszerkezet osztályozásait, korosztályi jellemzőit.</t>
  </si>
  <si>
    <t>Felmérve a szükségleteket egyéni és csoportfoglalkozásokműködtetésében és szervezésében vesz részt. Hatékony munkaszervezést valósít meg a számára optimális időfelhasználás figyelembevételével.</t>
  </si>
  <si>
    <t>"D" EGÉSZSÉG ÉS SZABADIDŐ-KULTÚRA (9; 17; 21. sor)</t>
  </si>
  <si>
    <r>
      <t xml:space="preserve">A tananyagelemek és a deszkriptorok projektszemléletű kapcsolódása: 
</t>
    </r>
    <r>
      <rPr>
        <sz val="11"/>
        <color theme="1"/>
        <rFont val="Franklin Gothic Book"/>
        <family val="2"/>
        <charset val="238"/>
      </rPr>
      <t>Projektmunka keretében a tanulók kisebb csoportokban olyan programterveket készítenek, amelyekben megjelenik a szociális csoportmunka, az egyéni esetkezelés, valamint a közösségi szociális munka módszerei.</t>
    </r>
  </si>
  <si>
    <t>Szociális munka módszerei</t>
  </si>
  <si>
    <t>Egyéni-, csoport-, közösségi szociális munka</t>
  </si>
  <si>
    <t>Szociális munka elmélete</t>
  </si>
  <si>
    <t>Egyenlőtlenségek létrejötte, az integráció lehetőségei</t>
  </si>
  <si>
    <t>Szociálpolitikai, szociológiai, szervezeti ismeretek</t>
  </si>
  <si>
    <t>Felelős a kompetenciáját meghaladó esetekben az azonnali jelzés továbbításáért a kompetens személy, intézmény, szervezet, hatóság, hivatal felé.</t>
  </si>
  <si>
    <t>Törekszik saját maga is az érdekképviseleti szervekkel, szakemberekkel együttműködésre. Kompetenciáján belül megakadályozza az ellátott, gondozott személyre irányuló megkülönböztetést.</t>
  </si>
  <si>
    <t>Ismeri a devianciákat, a diszkrimináció és a megkülönböztetés formáit, az előítéletek fajtáit és mindezek hatásait.</t>
  </si>
  <si>
    <t>Tudatosan küzd a megkülönböztetés, a diszkrimináció, az előítéletek mindenfajta megnyilvánulásainak felszámolásáért.</t>
  </si>
  <si>
    <t>"C" TÁRSADALOMPOLITIKA ÉS SZOCIÁLIS MUNKA (8; 12; 16; 20. sor)</t>
  </si>
  <si>
    <r>
      <t>A tananyagelemek és a deszkriptorok projektszemléletű kapcsolódása:</t>
    </r>
    <r>
      <rPr>
        <sz val="11"/>
        <color theme="1"/>
        <rFont val="Franklin Gothic Book"/>
        <family val="2"/>
        <charset val="238"/>
      </rPr>
      <t xml:space="preserve"> 
Egy valós munkakörnyezetet modellező helyzetgyakorlat során a tanulók egyénileg elvégzik egy ellátott intézményi felvételét, valamint az ezzel kapcsolatos szakmai feladatokat.</t>
    </r>
  </si>
  <si>
    <t>Nyilvántartások, statisztikák, napi adminisztráció</t>
  </si>
  <si>
    <t>Az igénybevevők/ellátottak köre, személyi anyag elemzése</t>
  </si>
  <si>
    <t>Az igénybevevők köre, személyi anyag elemzése</t>
  </si>
  <si>
    <t>Döntés-előkészítés és szolgáltatás-szervezés</t>
  </si>
  <si>
    <t>Szociális, és gyermekvédelmi intézmények, javítóintézetek működése</t>
  </si>
  <si>
    <t>Ügyfélszolgálati feladatok</t>
  </si>
  <si>
    <t>Ügyintézési feladatok</t>
  </si>
  <si>
    <t>Ügyintézés és ügyfélszolgálat gyakorlata</t>
  </si>
  <si>
    <t>Információs folyamatok, adat- és információvédelem</t>
  </si>
  <si>
    <t>A serdülőkor pszichológiai jellemzői</t>
  </si>
  <si>
    <t>Fejlődéslélektani ismeretek</t>
  </si>
  <si>
    <t>Az ellátásban részesülő gyermekek és fiatal felnőttek jellemzői a gyermekjóléti alapellátás és a gyermekvédelmi szakellátás intézményeiben valamint a
javítóintézetekben</t>
  </si>
  <si>
    <t>Felelős a feladatokra rendelkezésre álló időkeret betartásáért.</t>
  </si>
  <si>
    <t>Motivált az ellátottak, gondozottak számára történő adekvát segítség-nyújtás során a különböző szakterületek ismereteinek befogadására.</t>
  </si>
  <si>
    <t>Ismeri a fejlődéslélektan, a személyiségelmélet, a holisztikus szemléletmód jellemzőit.</t>
  </si>
  <si>
    <t>Feldolgoz a gyermek befogadásakor minden, vele kapcsolatos információt, rendszerezve, szelektálva, lényeglátó módon.</t>
  </si>
  <si>
    <r>
      <t>A tananyagelemek és a deszkriptorok projektszemléletű kapcsolódása:</t>
    </r>
    <r>
      <rPr>
        <sz val="11"/>
        <color theme="1"/>
        <rFont val="Franklin Gothic Book"/>
        <family val="2"/>
        <charset val="238"/>
      </rPr>
      <t xml:space="preserve"> 
A tanulók egyénileg, számítógépes környezetben oldanak meg adminisztrációs feladatokat, amelyek a szociális és gyermekvédelmi intézményrendszerben használatosak.</t>
    </r>
  </si>
  <si>
    <t>Szociális alapszolgáltatások és szakosított szociális ellátások, gyermekjóléti alap- és gyermekvédelmi szakellátások igénybevétele</t>
  </si>
  <si>
    <t>Dokumentumkészítés szabályai</t>
  </si>
  <si>
    <t>Az intézmény alapdokumentumainak megismerése</t>
  </si>
  <si>
    <t>Kommunikáció szakemberekkel, a team- munka jellemzői</t>
  </si>
  <si>
    <t>A szolgáltatás/intézmény alapdokumentumainak megismerése</t>
  </si>
  <si>
    <t>Kommunikáció az ügyintézésben</t>
  </si>
  <si>
    <t>Ügyviteli és ügyirat-kezelési alapismeretek</t>
  </si>
  <si>
    <t>Iratkészítés gyakorlata</t>
  </si>
  <si>
    <t>Elektronikus információ és kommunikáció</t>
  </si>
  <si>
    <t>Adatbázis készítése, kezelése</t>
  </si>
  <si>
    <t>Táblázatkezelés</t>
  </si>
  <si>
    <t>Szövegszerkesztés</t>
  </si>
  <si>
    <t>Gépírási alapgyakorlatok</t>
  </si>
  <si>
    <t>Felelős a munkakörébe tartozó adminisztrációs feladatok elvégzéséért. Munkáját a szervezeti elvárásoknak megfelelően végzi.</t>
  </si>
  <si>
    <t>Munkáját pontosan, a hibalehetőségek kizárásával végzi. Szabálykövető a kötelező szakmai adminisztráció terén. Előtérbe helyezi a digitális kommunikációs módszereket, eszközöket. Ügyel arra, hogy irodai környezetének kialakításában érvényesüljenek a fenntarthatóság szempontjai, mind az eszközök, mind a módszerek kiválasztásában, mind a keletkező hulladék kezelésében.</t>
  </si>
  <si>
    <t>Részletesen ismeri a szervezeti működés és saját szakmai munkája adminisztrációs követelményeit. Ismeri az adminisztráció előírásait, funkcióját, célját.</t>
  </si>
  <si>
    <t>Az írásbeli dokumentáció elkészítése során megfelelően, lényegre törően alkalmazza a szaknyelvet.</t>
  </si>
  <si>
    <r>
      <t xml:space="preserve">A tananyagelemek és a deszkriptorok projektszemléletű kapcsolódása: 
</t>
    </r>
    <r>
      <rPr>
        <sz val="11"/>
        <color theme="1"/>
        <rFont val="Franklin Gothic Book"/>
        <family val="2"/>
        <charset val="238"/>
      </rPr>
      <t>Egy szimulált helyzetgyakorlat segítségével az otthont nyújtó ellátásokra vonatkozóan gondozási-ápolási feladatokat oldanak meg a tanulók egyénileg és csoportosan.</t>
    </r>
  </si>
  <si>
    <t>Ápolás, gondozás ismeretei</t>
  </si>
  <si>
    <t>Prioritásokat állít fel, szükség esetén korrigál, rendszeresen értékeli saját tevékenységét.</t>
  </si>
  <si>
    <t>Fogékony a munkáját érintő visszajelzések befogadására.</t>
  </si>
  <si>
    <t>Ismeri a lehetséges beavatkozási módokat, az otthon-közeli, valamint az otthont nyújtó ellátásokban lehetséges ápolási és gondozási tevékenységeket.</t>
  </si>
  <si>
    <t>Munkavégzésében az időfelhasználás optimalizálása érdekében új, alternatív megoldásokat tár fel és alkalmaz.</t>
  </si>
  <si>
    <r>
      <t xml:space="preserve">A tananyagelemek és a deszkriptorok projektszemléletű kapcsolódása: 
</t>
    </r>
    <r>
      <rPr>
        <sz val="11"/>
        <color theme="1"/>
        <rFont val="Franklin Gothic Book"/>
        <family val="2"/>
        <charset val="238"/>
      </rPr>
      <t>Egy valós munkakörnyezetet szimuláló helyzetgyakorlatot oldanak meg a tanulók kisebb csoportokban, melyben alkalmazniuk kell az alapvető jogi és szociális munka etikai irányelveit.</t>
    </r>
  </si>
  <si>
    <t>Jog, erkölcs, etika a szociális munkában</t>
  </si>
  <si>
    <t>Betartja a szakma szabályait, rendszeresen értékeli, kontrollálja saját tevékenységét.</t>
  </si>
  <si>
    <t>Munkáját a szociális munka etikai kódexében foglaltak szerint végzi.</t>
  </si>
  <si>
    <t>Ismeri az ellátott, gondozott személy, gyermek cselekvéseiben, viselkedésében a jogi, a társadalmi normák követésének módjait.</t>
  </si>
  <si>
    <t>Munkavégzése során felismeri az erkölcsi-etikai, társadalmi és jogi normasértéseket, szükség esetén felettesével konzultálva szakmai segítséget von be.</t>
  </si>
  <si>
    <r>
      <t>A tananyagelemek és a deszkriptorok projektszemléletű kapcsolódása:</t>
    </r>
    <r>
      <rPr>
        <b/>
        <sz val="11"/>
        <rFont val="Franklin Gothic Book"/>
        <family val="2"/>
        <charset val="238"/>
      </rPr>
      <t xml:space="preserve"> 
</t>
    </r>
    <r>
      <rPr>
        <sz val="11"/>
        <rFont val="Franklin Gothic Book"/>
        <family val="2"/>
        <charset val="238"/>
      </rPr>
      <t xml:space="preserve">A tanulók csoportokban elkészítenek egy komplex szociális csoportmunkában alkalmazható programtervet, majd azt szimulált munkahelyi körülmények között lemodellezik és szakmai elemzés alá vetik az egyes munkafolyamatokat. </t>
    </r>
  </si>
  <si>
    <t>Kapcsolatfelvétel</t>
  </si>
  <si>
    <t>A segítő kapcsolat keretében tudatosan alkalmazza kommunikációs ismereteit.</t>
  </si>
  <si>
    <t>Értékként tekint az ellátott, gondozott személy, gyermek személyiségére, érzelmi és gondolati világára, véleményére.</t>
  </si>
  <si>
    <t>Ismeri a kommunikációs modelleket, stílusokat, a kommunikáció fajtáit és típusait és azok jellemzőit.</t>
  </si>
  <si>
    <t>Megérti, felismeri és értelmezi az ellátott, gondozott személy, gyermek verbális, nonverbális és metakommunikációs közléseit, jelzéseit.</t>
  </si>
  <si>
    <r>
      <t xml:space="preserve">A tananyagelemek és a deszkriptorok projektszemléletű kapcsolódása: 
</t>
    </r>
    <r>
      <rPr>
        <sz val="11"/>
        <color theme="1"/>
        <rFont val="Franklin Gothic Book"/>
        <family val="2"/>
        <charset val="238"/>
      </rPr>
      <t xml:space="preserve">Szimulációs helyzetgyakorlatok keretén belül kisebb csoportokban speciális kommunikációs gyakorlatokat oldanak meg a tanulók, melyek keretén belül megismerhetik a szociális munka speciális kommunikációs eszközrendszerét. </t>
    </r>
  </si>
  <si>
    <t>A gyakorlatban alkalmazható egyéb módszerek</t>
  </si>
  <si>
    <t>Munkája során felelősen alkalmazza a szociális munka, a segítő kapcsolat módszereit, technikáit.</t>
  </si>
  <si>
    <t>Törekszik az egyén korábban alkalmazott megküzdési stratégiái alapján az aktuális problémái megoldását akadályozó okok közötti összefüggések felismerésére. Alkalmazkodik az adott helyzetben az ellátott, gondozott személy igényeihez.</t>
  </si>
  <si>
    <t>Az ellátott, gondozott személlyel, gyermekkel folytatott spontán kommunikáció során szükségszerűen alkalmazza a strukturált, életút-feltáró interjú készítésének tanult ismereteit.</t>
  </si>
  <si>
    <r>
      <t xml:space="preserve">A tananyagelemek és a deszkriptorok projektszemléletű kapcsolódása: 
</t>
    </r>
    <r>
      <rPr>
        <sz val="11"/>
        <color theme="1"/>
        <rFont val="Franklin Gothic Book"/>
        <family val="2"/>
        <charset val="238"/>
      </rPr>
      <t xml:space="preserve">Szakmai szöveggyűjtemény és esetleírások segítségével a tanulók egyénileg készítenek krízis esetelemzéseket, majd csoportban különféle szimulált munkamódszerekkel megoldási javaslatokat fogalmaznak meg. </t>
    </r>
    <r>
      <rPr>
        <sz val="11"/>
        <color rgb="FFFF0000"/>
        <rFont val="Franklin Gothic Book"/>
        <family val="2"/>
        <charset val="238"/>
      </rPr>
      <t xml:space="preserve"> </t>
    </r>
  </si>
  <si>
    <t>Krízisintervenció</t>
  </si>
  <si>
    <t>Felelős a kompetenciáját meghaladó esetekben az azonnali jelzés továbbításáért a kompetens intézmény, szervezet, hatóság, hivatal felé.</t>
  </si>
  <si>
    <t>Határozott, ugyanakkor megértő hozzáállásában nem jelenik meg az áldozathibáztató attitűd.</t>
  </si>
  <si>
    <t>Ismeri a kríziskezelő intézményrendszert, a kapcsolati erőszak típusait, dinamikáját, felismeri a különböző válsághelyzeteket.</t>
  </si>
  <si>
    <t>Segítséget nyújt bűncselekmények áldozatainak, válsághelyzetben lévő gyermekeknek, ellátottaknak, gondozottaknak.</t>
  </si>
  <si>
    <r>
      <t xml:space="preserve">A tananyagelemek és a deszkriptorok projektszemléletű kapcsolódása: 
</t>
    </r>
    <r>
      <rPr>
        <sz val="11"/>
        <rFont val="Franklin Gothic Book"/>
        <family val="2"/>
        <charset val="238"/>
      </rPr>
      <t xml:space="preserve">Projektmunka keretén belül a tanulók csoportban dolgoznak ki egy, a szociális munkában alkalmazható komplex szakmai munkafolyamatot, majd szimulált munkahelyi körülményeket teremtve bemutatják a kliens és segítő út tipikus lépéseit, majd azt kis csoportos munkaformában szakmai elemzés keretén belül feldolgozzák. </t>
    </r>
  </si>
  <si>
    <t>Intézmények, bürokratikus szervezetek</t>
  </si>
  <si>
    <t>Szociális munka elméleti hátterei</t>
  </si>
  <si>
    <t>Természetes támogatórendszer</t>
  </si>
  <si>
    <t>Egy csapat tagjaként, útmutatással vesz részt az ellátott, gondozott személy, gyermek problémamegoldása érdekében szervezett esetkonferencián, hatósági tárgyaláson. Elfogadja a projektek tervezése, megvalósítása és a végrehajtása során kapott utasításokat.</t>
  </si>
  <si>
    <t>Empátiával fordul az ellátott, gondozott felé, toleráns, segítőkész, elfogadó.</t>
  </si>
  <si>
    <t>Ismeri az egyén, család, csoport, közösség működését segítő, támogató, vagy destruktív hatással bíró elemeket.</t>
  </si>
  <si>
    <t>Feltárja, elemzi az ellátott, gondozott személy életeseményei ismeretében a megküzdési stratégiáit, krízisintervenciós tapasztalatait, az alkalmazott elhárító mechanizmusainak gyakorlatát. A megszerzett ismereteket, információkat komplexitásukban, interdiszciplináris szemlélettel vizsgálja, elemzi a leghatékonyabb segítségnyújtás megválasztása, kidolgozása érdekében.</t>
  </si>
  <si>
    <r>
      <t xml:space="preserve">A tananyagelemek és a deszkriptorok projektszemléletű kapcsolódása: 
</t>
    </r>
    <r>
      <rPr>
        <sz val="11"/>
        <color theme="1"/>
        <rFont val="Franklin Gothic Book"/>
        <family val="2"/>
        <charset val="238"/>
      </rPr>
      <t xml:space="preserve">Valós hatósági iratokba való betekintés keretében a tanulók egyénileg elemeznek egy adott hatósági esetet, amely során alkalmazzák a specifikus szakmai nyelvet. </t>
    </r>
    <r>
      <rPr>
        <sz val="11"/>
        <color rgb="FFFF0000"/>
        <rFont val="Franklin Gothic Book"/>
        <family val="2"/>
        <charset val="238"/>
      </rPr>
      <t xml:space="preserve"> </t>
    </r>
  </si>
  <si>
    <t>Az önállóság, önellátás kérdései</t>
  </si>
  <si>
    <t>A kapott információkat képes értelmezni és megfelelő módon kezelni, szükség esetén továbbítani.</t>
  </si>
  <si>
    <t>Törekszik munkájában szabálykövető, hatékony, következetes, az adott szerep elvárásainak megfelelő módon dolgozni.</t>
  </si>
  <si>
    <t>Ismeri az ellátott gyermek, gondozott személy problémáját, a számára legmegfelelőbb segítségnyújtási formákat.</t>
  </si>
  <si>
    <t>Megoldásközpontúan dolgozza fel az ellátottól, gondozottól, annak családtagjaitól, az oktatási, nevelési intézmény, illetve a hivatal, hatóság munkatársától kapott információkat.</t>
  </si>
  <si>
    <r>
      <t xml:space="preserve">A tananyagelemek és a deszkriptorok projektszemléletű kapcsolódása: 
</t>
    </r>
    <r>
      <rPr>
        <sz val="11"/>
        <color theme="1"/>
        <rFont val="Franklin Gothic Book"/>
        <family val="2"/>
        <charset val="238"/>
      </rPr>
      <t>Egy lehetséges projektmunka keretében a tanulók csoportban kidolgozzák a gyermekvédelmi intézményrendszerre vonatkozó szakmai hálózatrendszert, amelynek során szituációs helyzetgyakorlatok segítségével együttműködési készségük is fejlődik.</t>
    </r>
  </si>
  <si>
    <t>A gyermekvédelem intézményrendszere</t>
  </si>
  <si>
    <t>A szakmai működés keretei a gyermekjóléti alapellátás és a gyermekvédelmi szakellátás intézményeiben valamint a
javítóintézetekben</t>
  </si>
  <si>
    <t>Szükségletek hierarchiája</t>
  </si>
  <si>
    <t xml:space="preserve">Szervezeti működés </t>
  </si>
  <si>
    <t>Szervezeti formák</t>
  </si>
  <si>
    <t>Ellátás, gondozás, szolgáltatásnyújtás szervezeti keretei</t>
  </si>
  <si>
    <t>A gondozás, ellátás során alkalmazható módszerekre, technikákra vonatkozóan önálló javaslatokat fogalmaz meg. Javaslatot tesz hiányzó ellátások, szolgáltatások kialakítására.</t>
  </si>
  <si>
    <t>Elkötelezett az ellátásoknak, a szolgáltatásoknak mindenki számára elérhetővé tételében. Törekszik arra, hogy információkat gyűjtsön arra vonatkozóan, hogy más szolgáltatók milyen mértékben veszik figyelembe működésük során a környezetvédelmet, fenntarthatósági szempontokat. A döntéselőkészítés során ezeket az információkat felhasználja.</t>
  </si>
  <si>
    <t>Az ellátott gyermek, gondozott személy gondozásában az ellátási feladatok meghatározásakor átlátja a segítségnyújtási szükségleteket és lehetőségeket.</t>
  </si>
  <si>
    <t>Az ellátott gyermek, gondozott személy komplex gondozása, ellátása, valamint a gondozási/nevelési terv végrehajtása érdekében kapcsolatot tart és együttműködik más szakterületek képviselőivel.</t>
  </si>
  <si>
    <r>
      <t xml:space="preserve">A tananyagelemek és a deszkriptorok projektszemléletű kapcsolódása: 
</t>
    </r>
    <r>
      <rPr>
        <sz val="11"/>
        <color theme="1"/>
        <rFont val="Franklin Gothic Book"/>
        <family val="2"/>
        <charset val="238"/>
      </rPr>
      <t>Gyakorlatorientált feladatokon keresztül, gyakorlati készségeket szereznek a tanulók az alapvető gondozási protokollokról és technikákról, demonstrációs munkakörnyezetben.</t>
    </r>
  </si>
  <si>
    <t>Életvitel, életmód ismeret</t>
  </si>
  <si>
    <t>Egészségvédelem, egészségmegőrzés</t>
  </si>
  <si>
    <t>Önállóan nyújt tájékoztatást a lehetséges ellátásokról, szolgáltatásokról.</t>
  </si>
  <si>
    <t>Előítélet-mentesen látja el a hozzá fordulóellátottakat, gondozottakat. Érzékeny a társadalmi problémák iránt.</t>
  </si>
  <si>
    <t>Ismeri a speciális igényű csoportok (fogyatékkal élő személyek, szenvedélybetegek, idősek, speciális, különleges vagy kettős szükségletű gyermekek) szükségleteit.</t>
  </si>
  <si>
    <t>Ellátja a speciális igényű csoportok (fogyatékkal élő személyek, szenvedélybetegek, idősek, speciális, különleges vagy kettős szükségletű gyermekek) szükségleteit.</t>
  </si>
  <si>
    <r>
      <t>A tananyagelemek és a deszkriptorok projektszemléletű kapcsolódása:</t>
    </r>
    <r>
      <rPr>
        <sz val="11"/>
        <color theme="1"/>
        <rFont val="Franklin Gothic Book"/>
        <family val="2"/>
        <charset val="238"/>
      </rPr>
      <t xml:space="preserve"> 
Egy lehetséges projektmunka keretén belül, különféle szociális problémákkal küzdő klienscsoportok vonatkozásában a tanulók elkészítik a rájuk jellemző humán ökorendszer felépítését. Az egyes csoportok szociális problémáira vonatkozóan helyzetmegoldó stratégiákat dolgoznak ki. </t>
    </r>
  </si>
  <si>
    <t>Gondoskodás hazai, nemzetközi története</t>
  </si>
  <si>
    <t>Szociológiai ismeretek</t>
  </si>
  <si>
    <t>Szociálpolitikai ismeretek</t>
  </si>
  <si>
    <t>Szociális munka eszközei</t>
  </si>
  <si>
    <t>Humán ökorendszer</t>
  </si>
  <si>
    <t>Felelőssége kiterjed szükség esetén szakmai konzultáció kezdeményezésére, igénybevételére.</t>
  </si>
  <si>
    <t>Kompetenciahatárait megtartva, az ellátott, gondozott személy, gyermek, valamint más szakemberek álláspontját tiszteletben tartva végzi feladatait.</t>
  </si>
  <si>
    <t>Rendszerelméleti ismeretekkel rendelkezik az ellátott, gondozott személy, gyermek problémáinak feltárásához.</t>
  </si>
  <si>
    <t>Komplexen, rendszerszemléletben képes rálátni az adott szakmai helyzetre munkája során.</t>
  </si>
  <si>
    <r>
      <t xml:space="preserve">A tananyagelemek és a deszkriptorok projektszemléletű kapcsolódása: 
</t>
    </r>
    <r>
      <rPr>
        <sz val="11"/>
        <color theme="1"/>
        <rFont val="Franklin Gothic Book"/>
        <family val="2"/>
        <charset val="238"/>
      </rPr>
      <t>Projektmunka keretében a tanulók kisebb csoportokban elemző felmérést végeznek az adott duális képzőhely ellátottjainak pszichés és szociokulturális jellemzőivel kapcsolatosan, majd azt rendszerező ismeretfeldolgozás keretén belül elemzés alá helyezik.</t>
    </r>
  </si>
  <si>
    <t>Nevelési folyamatok</t>
  </si>
  <si>
    <t>Szenvedélybetegek jellemzői</t>
  </si>
  <si>
    <t>Pszichiátriai betegek jellemzői</t>
  </si>
  <si>
    <t>Időskorú személyek jellemzői</t>
  </si>
  <si>
    <t>Hajléktalan személyek jellemzői</t>
  </si>
  <si>
    <t>Fogyatékkal élő személyek jellemzői</t>
  </si>
  <si>
    <t>Az igénybevevők jellemzői személyes gondoskodást nyújtó szociális ellátásokban</t>
  </si>
  <si>
    <t>A családból kiemelt gyermekek sérülékeny helyzete</t>
  </si>
  <si>
    <t>A segítő kapcsolatban felelős a döntéseiért, szükség esetén korrigálja azokat.</t>
  </si>
  <si>
    <t>Fogékony a segítségre szorulók problémáira, tiszteletben tartja az egyenlő bánásmód elvét.</t>
  </si>
  <si>
    <t>Megismeri az egyén, a család, a csoport működésének erősségeit, támogató rendszerét, a problémamegoldás lehetséges alternatíváit.</t>
  </si>
  <si>
    <t>A különböző szociokulturális környezetben élő ellátottakkal, gondozottakkal és családtagjaikkal együttműködik a gyermekjóléti, gyermekvédelmi feladatok megoldásában.</t>
  </si>
  <si>
    <r>
      <t>A tananyagelemek és a deszkriptorok projektszemléletű kapcsolódása:</t>
    </r>
    <r>
      <rPr>
        <sz val="11"/>
        <color rgb="FFFF0000"/>
        <rFont val="Franklin Gothic Book"/>
        <family val="2"/>
        <charset val="238"/>
      </rPr>
      <t xml:space="preserve"> 
</t>
    </r>
    <r>
      <rPr>
        <sz val="11"/>
        <color theme="1"/>
        <rFont val="Franklin Gothic Book"/>
        <family val="2"/>
        <charset val="238"/>
      </rPr>
      <t>A tanulók csoportosan végzett szituációs feladatok keretében olyan helyzetgyakorlatokat oldanak meg, amelyek hozzájárulnak a gyermekek és hozzátartózóikkal kapcsolatos eredményes problémamegoldáshoz.</t>
    </r>
  </si>
  <si>
    <t>Másokkal együttműködve felelősséget vállal saját, illetve a munkacsoport tagjainak a munkájáért, minőségéért.</t>
  </si>
  <si>
    <t>Empatikus, elkötelezett és elfogadó a rászorulókkal.</t>
  </si>
  <si>
    <t>Ismeri a szociális, a gyermekjóléti alapellátásban és gyermekvédelmi szakellátásban alkalmazható segítségnyújtás formáit, módszereit, a segítő, támogató technikákat.</t>
  </si>
  <si>
    <t>Az ellátottakkal, a gondozottakkal és családtagjaikkal segítő kapcsolatot alakít ki, tart fenn, és képes annak lezárására.</t>
  </si>
  <si>
    <r>
      <t xml:space="preserve">A tananyagelemek és a deszkriptorok projektszemléletű kapcsolódása: 
</t>
    </r>
    <r>
      <rPr>
        <sz val="11"/>
        <color theme="1"/>
        <rFont val="Franklin Gothic Book"/>
        <family val="2"/>
        <charset val="238"/>
      </rPr>
      <t xml:space="preserve">Szituációs helyzetgyakorlatok keretében a tanuló olyan szakmai viselkedésmintát sajátít el, amelyek birtokában valós helyzetben is képes kezelni a speciális pszichés problémákat. </t>
    </r>
  </si>
  <si>
    <t>A serdülőkorban felmerülő sajátos magatartásformák, pszichés problémák</t>
  </si>
  <si>
    <t>Konfliktus, erőszak kezelése, megoldása intézményi keretek között</t>
  </si>
  <si>
    <t>Konfliktusok típusai, hatásmechanizmusai</t>
  </si>
  <si>
    <t>A felelősségi körét meghatározó előírásoknak megfelelően gondoskodik a gondozott, ellátott személy, a gyermek részvételéről a kapcsolattartási folyamatban.</t>
  </si>
  <si>
    <t>Szakmai tevékenysége révén értékközvetítő szerepet lát el.</t>
  </si>
  <si>
    <t>A kapcsolattartás nyomonkövetésének célját, funkcióját ismeri, alkalmazza az esetleges akadályok elhárítására, megoldására vonatkozó eszközöket, módszereket.</t>
  </si>
  <si>
    <t>Tudatos tervezéssel segíti elő a gondozott, ellátott személy, gyermek megfelelő viselkedési mintáinak és kommunikációjának kialakítását.</t>
  </si>
  <si>
    <r>
      <t>A tananyagelemek és a deszkriptorok projektszemléletű kapcsolódása:</t>
    </r>
    <r>
      <rPr>
        <sz val="11"/>
        <color rgb="FFFF0000"/>
        <rFont val="Franklin Gothic Book"/>
        <family val="2"/>
        <charset val="238"/>
      </rPr>
      <t xml:space="preserve"> 
</t>
    </r>
    <r>
      <rPr>
        <sz val="11"/>
        <color theme="1"/>
        <rFont val="Franklin Gothic Book"/>
        <family val="2"/>
        <charset val="238"/>
      </rPr>
      <t xml:space="preserve">Szimulált konfliktuskezelési gyakorlatok keretén belül megismerkednek a tanulók a gyermekvédelmi szakellátásban jellegzetes konfliktushelyzetekkel. </t>
    </r>
  </si>
  <si>
    <t>Konfliktus és kríziskezelés</t>
  </si>
  <si>
    <t>Az igénybevevők kapcsolatainak támogatása</t>
  </si>
  <si>
    <t>Feladatkörében a kapcsolattartás szervezési feladatait önállóan vagy irányítással végzi.</t>
  </si>
  <si>
    <t>Modellnyújtó szerepében együttműködő, és biztonságot, elfogadó légkört teremt. A hatósági döntésen alapuló kapcsolattartásban betartja a kompetenciahatárait.</t>
  </si>
  <si>
    <t>Ismeri az alap- és szakellátásban a gyermekek kapcsolattartásának lehetséges módjait.</t>
  </si>
  <si>
    <t>Segíti a szülők, családtagok, illetve az ellátott, gondozott személy, gyermek konfliktusmegoldási és -kezelési készségeinek fejlődését.</t>
  </si>
  <si>
    <r>
      <t>A tananyagelemek és a deszkriptorok projektszemléletű kapcsolódása:</t>
    </r>
    <r>
      <rPr>
        <sz val="11"/>
        <color rgb="FFFF0000"/>
        <rFont val="Franklin Gothic Book"/>
        <family val="2"/>
        <charset val="238"/>
      </rPr>
      <t xml:space="preserve"> 
</t>
    </r>
    <r>
      <rPr>
        <sz val="11"/>
        <color theme="1"/>
        <rFont val="Franklin Gothic Book"/>
        <family val="2"/>
        <charset val="238"/>
      </rPr>
      <t>Szituációs feladatok keretén belül különféle szakmai kommunikációs helyzetekkel ismerkednek meg a tanulók</t>
    </r>
    <r>
      <rPr>
        <sz val="11"/>
        <color rgb="FFFF0000"/>
        <rFont val="Franklin Gothic Book"/>
        <family val="2"/>
        <charset val="238"/>
      </rPr>
      <t>.</t>
    </r>
  </si>
  <si>
    <t>Egyéni esetkezelés a szolgáltatásokban/ intézményekben</t>
  </si>
  <si>
    <t>A közösségi nevelés csoportdinamikai sajátosságai</t>
  </si>
  <si>
    <t xml:space="preserve">Vezetés szervezés </t>
  </si>
  <si>
    <t>Csoporttagként megnyilvánulásaiban, döntéseiben, kommunikációjában figyelembe veszi a csoport működése iránti felelősségét is.</t>
  </si>
  <si>
    <t>Nyitott és együttműködő a csoportban, csapatban történő projekt-végrehajtásban.</t>
  </si>
  <si>
    <t>Ismeri a szervezetben, csoportban, csapatban történő együttműködéshez szükséges módszereket és szakmai nyelvet.</t>
  </si>
  <si>
    <t>A szakmai nyelvet, a szakkifejezéseket az adott helyzetre tekintettel és a szituációban közreműködő személyek számára egyértelműen használja.</t>
  </si>
  <si>
    <r>
      <t xml:space="preserve">A tananyagelemek és a deszkriptorok projektszemléletű kapcsolódása: 
</t>
    </r>
    <r>
      <rPr>
        <sz val="11"/>
        <color theme="1"/>
        <rFont val="Franklin Gothic Book"/>
        <family val="2"/>
        <charset val="238"/>
      </rPr>
      <t>Projektmunka keretén belül szektorközi protokollt rendszert dolgoznak ki a tanulók, majd szituációs feladatok segítségével megismerkednek az egyes szakmai szektorokban elvárt valós együttműködési és menedzselési helyzetekkel.</t>
    </r>
  </si>
  <si>
    <t>Munkamódszerek a szolgáltatásokban/intézményekben</t>
  </si>
  <si>
    <t>A szakmai működés keretei a személyes gondoskodást nyújtó szociális ellátásban</t>
  </si>
  <si>
    <t>Szervezeti működés</t>
  </si>
  <si>
    <t>Követi és betartja a munkakörére előírt követelményeket, a tevékenységét meghatározó szakmai, jogi és etikai előírásokat.</t>
  </si>
  <si>
    <t>Munkavégzésében a hibalehetőségek minimalizálására törekszik. Lojális a szervezet vezetői, munkatársai iránt, elkötelezett a tudásintegráció megvalósításában. Kész szervezetben, csoportban, csapatban a kötelezettségei teljesítésére.</t>
  </si>
  <si>
    <t>Ismeri a munkaszervezet működését, formáit, a szervezeti kultúra elemeit.</t>
  </si>
  <si>
    <t>A feladatvégzése során a szervezeten belüli más munkatársakkal és társszakmákkal együttműködik, szektorközi megközelítést alkalmaz.</t>
  </si>
  <si>
    <r>
      <t xml:space="preserve">A tananyagelemek és a deszkriptorok projektszemléletű kapcsolódása: 
</t>
    </r>
    <r>
      <rPr>
        <sz val="11"/>
        <color theme="1"/>
        <rFont val="Franklin Gothic Book"/>
        <family val="2"/>
        <charset val="238"/>
      </rPr>
      <t xml:space="preserve">A tanulók egy gyakorlati projekt keretén belül feltérképezik az adott település gyermekvédelmi rendszerét, majd azt szakmai elemzés alá veszik és modellálják. </t>
    </r>
  </si>
  <si>
    <t>A személyes gondoskodást nyújtó szolgáltatások/intézmények tárgyi feltételei</t>
  </si>
  <si>
    <t xml:space="preserve">A személyes gondoskodást nyújtó szociális szolgáltatások/intézmények személyi
feltételei
</t>
  </si>
  <si>
    <t>A személyes gondoskodást nyújtó szociális alap és szakellátások rendszere</t>
  </si>
  <si>
    <t>A gyermekjóléti alapellátás és a gyermekvédelmi szakellátás, a javítóintézeti ellátás intézményeinek tárgyi feltételei</t>
  </si>
  <si>
    <t>A gyermekjóléti alapellátás és a gyermekvédelmi szakellátásban, a javítóintézeti ellátásban megvalósuló team-munka sajátosságai</t>
  </si>
  <si>
    <t>A gyermekjóléti alapellátás és gyermekvédelmi szakellátás, a javítóintézeti ellátás intézményeinek személyi feltételei</t>
  </si>
  <si>
    <t>Gyermekjóléti alapellátás és gyermekvédelmi szakellátás intézményeiben, valamint a javítóintézetekben zajló nevelés sajátosságai</t>
  </si>
  <si>
    <t>Ellátási szükségletek típusai, jogi szabályozása a gyermekvédelmi szakellátásban</t>
  </si>
  <si>
    <t>A munkaköri leírásában szereplő kompetenciahatárok megtartásával önállóan vagy szakmai segítséggel együttműködik más intézmények, szolgáltatók munkatársaival az ellátottak és gondozottak problémái megoldása érdekében.</t>
  </si>
  <si>
    <t>Elfogadja az őt foglalkoztató intézmény szabályzataiban (Szervezeti és működési szabályzat, Szakmai program) rögzített előírásokat.</t>
  </si>
  <si>
    <t>Ismeri a szociális, gyermekjóléti- és gyermekvédelmi ellátások, a hatósági eljárások rendszerét.</t>
  </si>
  <si>
    <t>Munkavégzése során megválasztja az ellátórendszer megfelelő szolgáltatását ellátottja, gondozottja számára.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</si>
</sst>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color rgb="FFFF0000"/>
      <name val="Franklin Gothic Book"/>
      <family val="2"/>
      <charset val="238"/>
    </font>
    <font>
      <sz val="11"/>
      <color rgb="FF00B050"/>
      <name val="Franklin Gothic Book"/>
      <family val="2"/>
      <charset val="238"/>
    </font>
    <font>
      <sz val="11"/>
      <name val="Franklin Gothic Book"/>
      <family val="2"/>
      <charset val="238"/>
    </font>
  </fonts>
  <fills count="8">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
      <patternFill patternType="solid">
        <fgColor theme="3" tint="0.89999084444715716"/>
        <bgColor indexed="64"/>
      </patternFill>
    </fill>
  </fills>
  <borders count="31">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right style="thin">
        <color auto="1"/>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
      <left style="thin">
        <color auto="1"/>
      </left>
      <right/>
      <top/>
      <bottom style="medium">
        <color auto="1"/>
      </bottom>
      <diagonal/>
    </border>
    <border>
      <left style="thin">
        <color auto="1"/>
      </left>
      <right/>
      <top/>
      <bottom/>
      <diagonal/>
    </border>
    <border>
      <left style="thin">
        <color auto="1"/>
      </left>
      <right/>
      <top style="medium">
        <color auto="1"/>
      </top>
      <bottom/>
      <diagonal/>
    </border>
  </borders>
  <cellStyleXfs count="1">
    <xf numFmtId="0" fontId="0" fillId="0" borderId="0"/>
  </cellStyleXfs>
  <cellXfs count="62">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5" fillId="0" borderId="0" xfId="0" applyFont="1" applyAlignment="1" applyProtection="1">
      <alignment horizontal="left"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7" borderId="0" xfId="0" applyFont="1" applyFill="1"/>
    <xf numFmtId="0" fontId="2" fillId="3" borderId="21"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3" fillId="3" borderId="5" xfId="0" applyFont="1" applyFill="1" applyBorder="1" applyAlignment="1">
      <alignment horizontal="left"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2" borderId="25" xfId="0" applyFont="1" applyFill="1" applyBorder="1" applyAlignment="1">
      <alignment horizontal="center" vertical="center" textRotation="90" wrapText="1"/>
    </xf>
    <xf numFmtId="0" fontId="1" fillId="2" borderId="26" xfId="0" applyFont="1" applyFill="1" applyBorder="1" applyAlignment="1">
      <alignment horizontal="center" vertical="center" textRotation="90" wrapText="1"/>
    </xf>
    <xf numFmtId="0" fontId="1" fillId="2" borderId="27" xfId="0" applyFont="1" applyFill="1" applyBorder="1" applyAlignment="1">
      <alignment horizontal="center" vertical="center" textRotation="90"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4" borderId="10"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1"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6" fillId="6" borderId="12" xfId="0" applyFont="1" applyFill="1" applyBorder="1" applyAlignment="1">
      <alignment horizontal="justify" vertical="center" wrapText="1"/>
    </xf>
    <xf numFmtId="0" fontId="6" fillId="6" borderId="9" xfId="0" applyFont="1" applyFill="1" applyBorder="1" applyAlignment="1">
      <alignment horizontal="justify" vertical="center" wrapText="1"/>
    </xf>
    <xf numFmtId="0" fontId="6" fillId="6" borderId="13" xfId="0" applyFont="1" applyFill="1" applyBorder="1" applyAlignment="1">
      <alignment horizontal="justify"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1" fillId="6" borderId="20"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5" borderId="10" xfId="0" applyFont="1" applyFill="1" applyBorder="1" applyAlignment="1">
      <alignment horizontal="justify" vertical="center" wrapText="1"/>
    </xf>
    <xf numFmtId="0" fontId="1" fillId="2" borderId="28" xfId="0" applyFont="1" applyFill="1" applyBorder="1" applyAlignment="1">
      <alignment horizontal="center" vertical="center" textRotation="90" wrapText="1"/>
    </xf>
    <xf numFmtId="0" fontId="1" fillId="2" borderId="29" xfId="0" applyFont="1" applyFill="1" applyBorder="1" applyAlignment="1">
      <alignment horizontal="center" vertical="center" textRotation="90" wrapText="1"/>
    </xf>
    <xf numFmtId="0" fontId="1" fillId="2" borderId="30" xfId="0" applyFont="1" applyFill="1" applyBorder="1" applyAlignment="1">
      <alignment horizontal="center" vertical="center" textRotation="90" wrapText="1"/>
    </xf>
    <xf numFmtId="0" fontId="2" fillId="0" borderId="2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5" xfId="0" applyFont="1" applyBorder="1" applyAlignment="1">
      <alignment horizontal="center" vertical="center" wrapText="1"/>
    </xf>
    <xf numFmtId="0" fontId="1" fillId="5" borderId="11" xfId="0" applyFont="1" applyFill="1" applyBorder="1" applyAlignment="1">
      <alignment horizontal="left" vertical="center" wrapText="1"/>
    </xf>
    <xf numFmtId="0" fontId="1" fillId="5" borderId="9" xfId="0" applyFont="1" applyFill="1" applyBorder="1" applyAlignment="1">
      <alignment horizontal="left" vertical="center" wrapText="1"/>
    </xf>
    <xf numFmtId="0" fontId="1" fillId="5" borderId="10" xfId="0" applyFont="1" applyFill="1" applyBorder="1" applyAlignment="1">
      <alignment horizontal="left"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55D"/>
  </sheetPr>
  <dimension ref="A1:J119"/>
  <sheetViews>
    <sheetView tabSelected="1" zoomScale="85" zoomScaleNormal="85" workbookViewId="0">
      <selection activeCell="E2" sqref="E2:E11"/>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42578125" style="3" customWidth="1"/>
    <col min="6" max="6" width="28" style="3" customWidth="1"/>
    <col min="7" max="7" width="24" style="3" customWidth="1"/>
    <col min="8" max="8" width="23.140625" style="3" customWidth="1"/>
    <col min="9" max="9" width="48.42578125" style="2" customWidth="1"/>
    <col min="10" max="10" width="43.28515625" style="2" customWidth="1"/>
    <col min="11" max="16384" width="9.140625" style="2"/>
  </cols>
  <sheetData>
    <row r="1" spans="1:8" s="1" customFormat="1" ht="48" thickBot="1" x14ac:dyDescent="0.3">
      <c r="A1" s="8" t="s">
        <v>0</v>
      </c>
      <c r="B1" s="9" t="s">
        <v>1</v>
      </c>
      <c r="C1" s="10" t="s">
        <v>2</v>
      </c>
      <c r="D1" s="10" t="s">
        <v>3</v>
      </c>
      <c r="E1" s="10" t="s">
        <v>4</v>
      </c>
      <c r="F1" s="10" t="s">
        <v>5</v>
      </c>
      <c r="G1" s="11" t="s">
        <v>6</v>
      </c>
      <c r="H1" s="12" t="s">
        <v>7</v>
      </c>
    </row>
    <row r="2" spans="1:8" x14ac:dyDescent="0.25">
      <c r="A2" s="22">
        <v>1</v>
      </c>
      <c r="B2" s="25" t="s">
        <v>122</v>
      </c>
      <c r="C2" s="19" t="s">
        <v>10</v>
      </c>
      <c r="D2" s="19" t="s">
        <v>11</v>
      </c>
      <c r="E2" s="19" t="s">
        <v>12</v>
      </c>
      <c r="F2" s="19" t="s">
        <v>13</v>
      </c>
      <c r="G2" s="28" t="s">
        <v>115</v>
      </c>
      <c r="H2" s="29"/>
    </row>
    <row r="3" spans="1:8" x14ac:dyDescent="0.3">
      <c r="A3" s="23"/>
      <c r="B3" s="26"/>
      <c r="C3" s="20"/>
      <c r="D3" s="20"/>
      <c r="E3" s="20"/>
      <c r="F3" s="20"/>
      <c r="G3" s="13" t="s">
        <v>83</v>
      </c>
      <c r="H3" s="14">
        <v>12</v>
      </c>
    </row>
    <row r="4" spans="1:8" ht="16.5" thickBot="1" x14ac:dyDescent="0.3">
      <c r="A4" s="23"/>
      <c r="B4" s="26"/>
      <c r="C4" s="20"/>
      <c r="D4" s="20"/>
      <c r="E4" s="20"/>
      <c r="F4" s="20"/>
      <c r="G4" s="15" t="s">
        <v>84</v>
      </c>
      <c r="H4" s="14">
        <v>12</v>
      </c>
    </row>
    <row r="5" spans="1:8" x14ac:dyDescent="0.25">
      <c r="A5" s="23"/>
      <c r="B5" s="26"/>
      <c r="C5" s="20"/>
      <c r="D5" s="20"/>
      <c r="E5" s="20"/>
      <c r="F5" s="20"/>
      <c r="G5" s="28" t="s">
        <v>116</v>
      </c>
      <c r="H5" s="29"/>
    </row>
    <row r="6" spans="1:8" ht="47.25" x14ac:dyDescent="0.25">
      <c r="A6" s="23"/>
      <c r="B6" s="26"/>
      <c r="C6" s="20"/>
      <c r="D6" s="20"/>
      <c r="E6" s="20"/>
      <c r="F6" s="20"/>
      <c r="G6" s="15" t="s">
        <v>85</v>
      </c>
      <c r="H6" s="14">
        <v>9</v>
      </c>
    </row>
    <row r="7" spans="1:8" ht="31.5" x14ac:dyDescent="0.25">
      <c r="A7" s="23"/>
      <c r="B7" s="26"/>
      <c r="C7" s="20"/>
      <c r="D7" s="20"/>
      <c r="E7" s="20"/>
      <c r="F7" s="20"/>
      <c r="G7" s="15" t="s">
        <v>86</v>
      </c>
      <c r="H7" s="14">
        <v>9</v>
      </c>
    </row>
    <row r="8" spans="1:8" ht="31.5" x14ac:dyDescent="0.25">
      <c r="A8" s="23"/>
      <c r="B8" s="26"/>
      <c r="C8" s="20"/>
      <c r="D8" s="20"/>
      <c r="E8" s="20"/>
      <c r="F8" s="20"/>
      <c r="G8" s="15" t="s">
        <v>87</v>
      </c>
      <c r="H8" s="14">
        <v>9</v>
      </c>
    </row>
    <row r="9" spans="1:8" ht="63" x14ac:dyDescent="0.25">
      <c r="A9" s="23"/>
      <c r="B9" s="26"/>
      <c r="C9" s="20"/>
      <c r="D9" s="20"/>
      <c r="E9" s="20"/>
      <c r="F9" s="20"/>
      <c r="G9" s="15" t="s">
        <v>88</v>
      </c>
      <c r="H9" s="14">
        <v>9</v>
      </c>
    </row>
    <row r="10" spans="1:8" ht="31.5" x14ac:dyDescent="0.25">
      <c r="A10" s="23"/>
      <c r="B10" s="26"/>
      <c r="C10" s="20"/>
      <c r="D10" s="20"/>
      <c r="E10" s="20"/>
      <c r="F10" s="20"/>
      <c r="G10" s="15" t="s">
        <v>89</v>
      </c>
      <c r="H10" s="14">
        <v>9</v>
      </c>
    </row>
    <row r="11" spans="1:8" ht="16.5" thickBot="1" x14ac:dyDescent="0.3">
      <c r="A11" s="23"/>
      <c r="B11" s="26"/>
      <c r="C11" s="21"/>
      <c r="D11" s="21"/>
      <c r="E11" s="21"/>
      <c r="F11" s="21"/>
      <c r="G11" s="30" t="s">
        <v>8</v>
      </c>
      <c r="H11" s="32">
        <f>SUM(H3:H4,H6:H10)</f>
        <v>69</v>
      </c>
    </row>
    <row r="12" spans="1:8" ht="150" customHeight="1" thickBot="1" x14ac:dyDescent="0.3">
      <c r="A12" s="24"/>
      <c r="B12" s="27"/>
      <c r="C12" s="34" t="s">
        <v>129</v>
      </c>
      <c r="D12" s="34"/>
      <c r="E12" s="34"/>
      <c r="F12" s="35"/>
      <c r="G12" s="31"/>
      <c r="H12" s="33"/>
    </row>
    <row r="13" spans="1:8" x14ac:dyDescent="0.25">
      <c r="A13" s="22">
        <v>2</v>
      </c>
      <c r="B13" s="25" t="s">
        <v>123</v>
      </c>
      <c r="C13" s="19" t="s">
        <v>14</v>
      </c>
      <c r="D13" s="19" t="s">
        <v>15</v>
      </c>
      <c r="E13" s="19" t="s">
        <v>16</v>
      </c>
      <c r="F13" s="19" t="s">
        <v>17</v>
      </c>
      <c r="G13" s="28" t="s">
        <v>115</v>
      </c>
      <c r="H13" s="29"/>
    </row>
    <row r="14" spans="1:8" ht="32.25" thickBot="1" x14ac:dyDescent="0.3">
      <c r="A14" s="23"/>
      <c r="B14" s="26"/>
      <c r="C14" s="20"/>
      <c r="D14" s="20"/>
      <c r="E14" s="20"/>
      <c r="F14" s="20"/>
      <c r="G14" s="15" t="s">
        <v>90</v>
      </c>
      <c r="H14" s="14">
        <v>12</v>
      </c>
    </row>
    <row r="15" spans="1:8" x14ac:dyDescent="0.25">
      <c r="A15" s="23"/>
      <c r="B15" s="26"/>
      <c r="C15" s="20"/>
      <c r="D15" s="20"/>
      <c r="E15" s="20"/>
      <c r="F15" s="20"/>
      <c r="G15" s="28" t="s">
        <v>117</v>
      </c>
      <c r="H15" s="29"/>
    </row>
    <row r="16" spans="1:8" ht="31.5" x14ac:dyDescent="0.25">
      <c r="A16" s="23"/>
      <c r="B16" s="26"/>
      <c r="C16" s="20"/>
      <c r="D16" s="20"/>
      <c r="E16" s="20"/>
      <c r="F16" s="20"/>
      <c r="G16" s="15" t="s">
        <v>91</v>
      </c>
      <c r="H16" s="14">
        <v>12</v>
      </c>
    </row>
    <row r="17" spans="1:8" ht="32.25" thickBot="1" x14ac:dyDescent="0.3">
      <c r="A17" s="23"/>
      <c r="B17" s="26"/>
      <c r="C17" s="20"/>
      <c r="D17" s="20"/>
      <c r="E17" s="20"/>
      <c r="F17" s="20"/>
      <c r="G17" s="15" t="s">
        <v>92</v>
      </c>
      <c r="H17" s="14">
        <v>12</v>
      </c>
    </row>
    <row r="18" spans="1:8" x14ac:dyDescent="0.25">
      <c r="A18" s="23"/>
      <c r="B18" s="26"/>
      <c r="C18" s="20"/>
      <c r="D18" s="20"/>
      <c r="E18" s="20"/>
      <c r="F18" s="20"/>
      <c r="G18" s="28" t="s">
        <v>118</v>
      </c>
      <c r="H18" s="29"/>
    </row>
    <row r="19" spans="1:8" ht="31.5" x14ac:dyDescent="0.25">
      <c r="A19" s="23"/>
      <c r="B19" s="26"/>
      <c r="C19" s="20"/>
      <c r="D19" s="20"/>
      <c r="E19" s="20"/>
      <c r="F19" s="20"/>
      <c r="G19" s="15" t="s">
        <v>93</v>
      </c>
      <c r="H19" s="14">
        <v>18</v>
      </c>
    </row>
    <row r="20" spans="1:8" ht="31.5" x14ac:dyDescent="0.25">
      <c r="A20" s="23"/>
      <c r="B20" s="26"/>
      <c r="C20" s="20"/>
      <c r="D20" s="20"/>
      <c r="E20" s="20"/>
      <c r="F20" s="20"/>
      <c r="G20" s="15" t="s">
        <v>94</v>
      </c>
      <c r="H20" s="14">
        <v>6</v>
      </c>
    </row>
    <row r="21" spans="1:8" ht="47.25" x14ac:dyDescent="0.25">
      <c r="A21" s="23"/>
      <c r="B21" s="26"/>
      <c r="C21" s="20"/>
      <c r="D21" s="20"/>
      <c r="E21" s="20"/>
      <c r="F21" s="20"/>
      <c r="G21" s="15" t="s">
        <v>95</v>
      </c>
      <c r="H21" s="14">
        <v>6</v>
      </c>
    </row>
    <row r="22" spans="1:8" x14ac:dyDescent="0.25">
      <c r="A22" s="23"/>
      <c r="B22" s="26"/>
      <c r="C22" s="20"/>
      <c r="D22" s="20"/>
      <c r="E22" s="20"/>
      <c r="F22" s="20"/>
      <c r="G22" s="15" t="s">
        <v>96</v>
      </c>
      <c r="H22" s="14">
        <v>6</v>
      </c>
    </row>
    <row r="23" spans="1:8" x14ac:dyDescent="0.25">
      <c r="A23" s="23"/>
      <c r="B23" s="26"/>
      <c r="C23" s="20"/>
      <c r="D23" s="20"/>
      <c r="E23" s="20"/>
      <c r="F23" s="20"/>
      <c r="G23" s="15" t="s">
        <v>97</v>
      </c>
      <c r="H23" s="14">
        <v>6</v>
      </c>
    </row>
    <row r="24" spans="1:8" x14ac:dyDescent="0.25">
      <c r="A24" s="23"/>
      <c r="B24" s="26"/>
      <c r="C24" s="20"/>
      <c r="D24" s="20"/>
      <c r="E24" s="20"/>
      <c r="F24" s="20"/>
      <c r="G24" s="15" t="s">
        <v>98</v>
      </c>
      <c r="H24" s="14">
        <v>6</v>
      </c>
    </row>
    <row r="25" spans="1:8" ht="31.5" x14ac:dyDescent="0.25">
      <c r="A25" s="23"/>
      <c r="B25" s="26"/>
      <c r="C25" s="20"/>
      <c r="D25" s="20"/>
      <c r="E25" s="20"/>
      <c r="F25" s="20"/>
      <c r="G25" s="15" t="s">
        <v>99</v>
      </c>
      <c r="H25" s="14">
        <v>6</v>
      </c>
    </row>
    <row r="26" spans="1:8" ht="16.5" thickBot="1" x14ac:dyDescent="0.3">
      <c r="A26" s="23"/>
      <c r="B26" s="26"/>
      <c r="C26" s="21"/>
      <c r="D26" s="21"/>
      <c r="E26" s="21"/>
      <c r="F26" s="21"/>
      <c r="G26" s="30" t="s">
        <v>8</v>
      </c>
      <c r="H26" s="32">
        <f>SUM(H14:H14,H16:H17,H19:H25,)</f>
        <v>90</v>
      </c>
    </row>
    <row r="27" spans="1:8" ht="150" customHeight="1" thickBot="1" x14ac:dyDescent="0.3">
      <c r="A27" s="24"/>
      <c r="B27" s="27"/>
      <c r="C27" s="34" t="s">
        <v>130</v>
      </c>
      <c r="D27" s="34"/>
      <c r="E27" s="34"/>
      <c r="F27" s="35"/>
      <c r="G27" s="31"/>
      <c r="H27" s="33"/>
    </row>
    <row r="28" spans="1:8" x14ac:dyDescent="0.25">
      <c r="A28" s="22">
        <v>3</v>
      </c>
      <c r="B28" s="25" t="s">
        <v>124</v>
      </c>
      <c r="C28" s="19" t="s">
        <v>18</v>
      </c>
      <c r="D28" s="19" t="s">
        <v>19</v>
      </c>
      <c r="E28" s="19" t="s">
        <v>20</v>
      </c>
      <c r="F28" s="19" t="s">
        <v>21</v>
      </c>
      <c r="G28" s="28" t="s">
        <v>115</v>
      </c>
      <c r="H28" s="29"/>
    </row>
    <row r="29" spans="1:8" ht="47.25" x14ac:dyDescent="0.25">
      <c r="A29" s="23"/>
      <c r="B29" s="26"/>
      <c r="C29" s="20"/>
      <c r="D29" s="20"/>
      <c r="E29" s="20"/>
      <c r="F29" s="20"/>
      <c r="G29" s="16" t="s">
        <v>100</v>
      </c>
      <c r="H29" s="14">
        <v>12</v>
      </c>
    </row>
    <row r="30" spans="1:8" ht="251.25" customHeight="1" thickBot="1" x14ac:dyDescent="0.3">
      <c r="A30" s="23"/>
      <c r="B30" s="26"/>
      <c r="C30" s="21"/>
      <c r="D30" s="21"/>
      <c r="E30" s="21"/>
      <c r="F30" s="21"/>
      <c r="G30" s="30" t="s">
        <v>8</v>
      </c>
      <c r="H30" s="32">
        <f>SUM(H29:H29,)</f>
        <v>12</v>
      </c>
    </row>
    <row r="31" spans="1:8" ht="150" customHeight="1" thickBot="1" x14ac:dyDescent="0.3">
      <c r="A31" s="24"/>
      <c r="B31" s="27"/>
      <c r="C31" s="34" t="s">
        <v>131</v>
      </c>
      <c r="D31" s="34"/>
      <c r="E31" s="34"/>
      <c r="F31" s="35"/>
      <c r="G31" s="31"/>
      <c r="H31" s="33"/>
    </row>
    <row r="32" spans="1:8" x14ac:dyDescent="0.25">
      <c r="A32" s="22">
        <v>4</v>
      </c>
      <c r="B32" s="25" t="s">
        <v>123</v>
      </c>
      <c r="C32" s="19" t="s">
        <v>22</v>
      </c>
      <c r="D32" s="19" t="s">
        <v>23</v>
      </c>
      <c r="E32" s="19" t="s">
        <v>24</v>
      </c>
      <c r="F32" s="19" t="s">
        <v>25</v>
      </c>
      <c r="G32" s="28" t="s">
        <v>118</v>
      </c>
      <c r="H32" s="29"/>
    </row>
    <row r="33" spans="1:8" ht="31.5" x14ac:dyDescent="0.25">
      <c r="A33" s="23"/>
      <c r="B33" s="26"/>
      <c r="C33" s="20"/>
      <c r="D33" s="20"/>
      <c r="E33" s="20"/>
      <c r="F33" s="20"/>
      <c r="G33" s="15" t="s">
        <v>93</v>
      </c>
      <c r="H33" s="14">
        <v>12</v>
      </c>
    </row>
    <row r="34" spans="1:8" ht="31.5" x14ac:dyDescent="0.25">
      <c r="A34" s="23"/>
      <c r="B34" s="26"/>
      <c r="C34" s="20"/>
      <c r="D34" s="20"/>
      <c r="E34" s="20"/>
      <c r="F34" s="20"/>
      <c r="G34" s="15" t="s">
        <v>94</v>
      </c>
      <c r="H34" s="14">
        <v>6</v>
      </c>
    </row>
    <row r="35" spans="1:8" ht="47.25" x14ac:dyDescent="0.25">
      <c r="A35" s="23"/>
      <c r="B35" s="26"/>
      <c r="C35" s="20"/>
      <c r="D35" s="20"/>
      <c r="E35" s="20"/>
      <c r="F35" s="20"/>
      <c r="G35" s="15" t="s">
        <v>95</v>
      </c>
      <c r="H35" s="14">
        <v>6</v>
      </c>
    </row>
    <row r="36" spans="1:8" x14ac:dyDescent="0.25">
      <c r="A36" s="23"/>
      <c r="B36" s="26"/>
      <c r="C36" s="20"/>
      <c r="D36" s="20"/>
      <c r="E36" s="20"/>
      <c r="F36" s="20"/>
      <c r="G36" s="15" t="s">
        <v>96</v>
      </c>
      <c r="H36" s="14">
        <v>6</v>
      </c>
    </row>
    <row r="37" spans="1:8" x14ac:dyDescent="0.25">
      <c r="A37" s="23"/>
      <c r="B37" s="26"/>
      <c r="C37" s="20"/>
      <c r="D37" s="20"/>
      <c r="E37" s="20"/>
      <c r="F37" s="20"/>
      <c r="G37" s="15" t="s">
        <v>97</v>
      </c>
      <c r="H37" s="14">
        <v>6</v>
      </c>
    </row>
    <row r="38" spans="1:8" x14ac:dyDescent="0.25">
      <c r="A38" s="23"/>
      <c r="B38" s="26"/>
      <c r="C38" s="20"/>
      <c r="D38" s="20"/>
      <c r="E38" s="20"/>
      <c r="F38" s="20"/>
      <c r="G38" s="15" t="s">
        <v>98</v>
      </c>
      <c r="H38" s="14">
        <v>6</v>
      </c>
    </row>
    <row r="39" spans="1:8" ht="31.5" x14ac:dyDescent="0.25">
      <c r="A39" s="23"/>
      <c r="B39" s="26"/>
      <c r="C39" s="20"/>
      <c r="D39" s="20"/>
      <c r="E39" s="20"/>
      <c r="F39" s="20"/>
      <c r="G39" s="15" t="s">
        <v>99</v>
      </c>
      <c r="H39" s="14">
        <v>6</v>
      </c>
    </row>
    <row r="40" spans="1:8" ht="16.5" thickBot="1" x14ac:dyDescent="0.3">
      <c r="A40" s="23"/>
      <c r="B40" s="26"/>
      <c r="C40" s="21"/>
      <c r="D40" s="21"/>
      <c r="E40" s="21"/>
      <c r="F40" s="21"/>
      <c r="G40" s="30" t="s">
        <v>8</v>
      </c>
      <c r="H40" s="32">
        <f>SUM(H33:H39,)</f>
        <v>48</v>
      </c>
    </row>
    <row r="41" spans="1:8" ht="150" customHeight="1" thickBot="1" x14ac:dyDescent="0.3">
      <c r="A41" s="24"/>
      <c r="B41" s="27"/>
      <c r="C41" s="34" t="s">
        <v>132</v>
      </c>
      <c r="D41" s="34"/>
      <c r="E41" s="34"/>
      <c r="F41" s="35"/>
      <c r="G41" s="31"/>
      <c r="H41" s="33"/>
    </row>
    <row r="42" spans="1:8" x14ac:dyDescent="0.25">
      <c r="A42" s="22">
        <v>5</v>
      </c>
      <c r="B42" s="25" t="s">
        <v>124</v>
      </c>
      <c r="C42" s="19" t="s">
        <v>26</v>
      </c>
      <c r="D42" s="19" t="s">
        <v>27</v>
      </c>
      <c r="E42" s="19" t="s">
        <v>28</v>
      </c>
      <c r="F42" s="19" t="s">
        <v>29</v>
      </c>
      <c r="G42" s="28" t="s">
        <v>116</v>
      </c>
      <c r="H42" s="29"/>
    </row>
    <row r="43" spans="1:8" ht="31.5" x14ac:dyDescent="0.25">
      <c r="A43" s="23"/>
      <c r="B43" s="26"/>
      <c r="C43" s="20"/>
      <c r="D43" s="20"/>
      <c r="E43" s="20"/>
      <c r="F43" s="20"/>
      <c r="G43" s="15" t="s">
        <v>86</v>
      </c>
      <c r="H43" s="14">
        <v>14</v>
      </c>
    </row>
    <row r="44" spans="1:8" ht="31.5" x14ac:dyDescent="0.25">
      <c r="A44" s="23"/>
      <c r="B44" s="26"/>
      <c r="C44" s="20"/>
      <c r="D44" s="20"/>
      <c r="E44" s="20"/>
      <c r="F44" s="20"/>
      <c r="G44" s="15" t="s">
        <v>87</v>
      </c>
      <c r="H44" s="14">
        <v>14</v>
      </c>
    </row>
    <row r="45" spans="1:8" ht="179.25" customHeight="1" thickBot="1" x14ac:dyDescent="0.3">
      <c r="A45" s="23"/>
      <c r="B45" s="26"/>
      <c r="C45" s="21"/>
      <c r="D45" s="21"/>
      <c r="E45" s="21"/>
      <c r="F45" s="21"/>
      <c r="G45" s="30" t="s">
        <v>8</v>
      </c>
      <c r="H45" s="32">
        <f>SUM(H43:H44,)</f>
        <v>28</v>
      </c>
    </row>
    <row r="46" spans="1:8" ht="150" customHeight="1" thickBot="1" x14ac:dyDescent="0.3">
      <c r="A46" s="24"/>
      <c r="B46" s="27"/>
      <c r="C46" s="34" t="s">
        <v>133</v>
      </c>
      <c r="D46" s="34"/>
      <c r="E46" s="34"/>
      <c r="F46" s="35"/>
      <c r="G46" s="31"/>
      <c r="H46" s="33"/>
    </row>
    <row r="47" spans="1:8" x14ac:dyDescent="0.25">
      <c r="A47" s="22">
        <v>6</v>
      </c>
      <c r="B47" s="25" t="s">
        <v>125</v>
      </c>
      <c r="C47" s="19" t="s">
        <v>30</v>
      </c>
      <c r="D47" s="19" t="s">
        <v>31</v>
      </c>
      <c r="E47" s="19" t="s">
        <v>32</v>
      </c>
      <c r="F47" s="19" t="s">
        <v>33</v>
      </c>
      <c r="G47" s="28" t="s">
        <v>117</v>
      </c>
      <c r="H47" s="29"/>
    </row>
    <row r="48" spans="1:8" ht="47.25" x14ac:dyDescent="0.25">
      <c r="A48" s="23"/>
      <c r="B48" s="26"/>
      <c r="C48" s="20"/>
      <c r="D48" s="20"/>
      <c r="E48" s="20"/>
      <c r="F48" s="20"/>
      <c r="G48" s="15" t="s">
        <v>101</v>
      </c>
      <c r="H48" s="14">
        <v>18</v>
      </c>
    </row>
    <row r="49" spans="1:8" ht="31.5" x14ac:dyDescent="0.25">
      <c r="A49" s="23"/>
      <c r="B49" s="26"/>
      <c r="C49" s="20"/>
      <c r="D49" s="20"/>
      <c r="E49" s="20"/>
      <c r="F49" s="20"/>
      <c r="G49" s="15" t="s">
        <v>91</v>
      </c>
      <c r="H49" s="14">
        <v>9</v>
      </c>
    </row>
    <row r="50" spans="1:8" ht="32.25" thickBot="1" x14ac:dyDescent="0.3">
      <c r="A50" s="23"/>
      <c r="B50" s="26"/>
      <c r="C50" s="20"/>
      <c r="D50" s="20"/>
      <c r="E50" s="20"/>
      <c r="F50" s="20"/>
      <c r="G50" s="15" t="s">
        <v>102</v>
      </c>
      <c r="H50" s="14">
        <v>9</v>
      </c>
    </row>
    <row r="51" spans="1:8" x14ac:dyDescent="0.25">
      <c r="A51" s="23"/>
      <c r="B51" s="26"/>
      <c r="C51" s="20"/>
      <c r="D51" s="20"/>
      <c r="E51" s="20"/>
      <c r="F51" s="20"/>
      <c r="G51" s="28" t="s">
        <v>116</v>
      </c>
      <c r="H51" s="29"/>
    </row>
    <row r="52" spans="1:8" ht="31.5" x14ac:dyDescent="0.25">
      <c r="A52" s="23"/>
      <c r="B52" s="26"/>
      <c r="C52" s="20"/>
      <c r="D52" s="20"/>
      <c r="E52" s="20"/>
      <c r="F52" s="20"/>
      <c r="G52" s="15" t="s">
        <v>103</v>
      </c>
      <c r="H52" s="14">
        <v>14</v>
      </c>
    </row>
    <row r="53" spans="1:8" ht="31.5" x14ac:dyDescent="0.25">
      <c r="A53" s="23"/>
      <c r="B53" s="26"/>
      <c r="C53" s="20"/>
      <c r="D53" s="20"/>
      <c r="E53" s="20"/>
      <c r="F53" s="20"/>
      <c r="G53" s="15" t="s">
        <v>104</v>
      </c>
      <c r="H53" s="14">
        <v>14</v>
      </c>
    </row>
    <row r="54" spans="1:8" ht="16.5" thickBot="1" x14ac:dyDescent="0.3">
      <c r="A54" s="23"/>
      <c r="B54" s="26"/>
      <c r="C54" s="21"/>
      <c r="D54" s="21"/>
      <c r="E54" s="21"/>
      <c r="F54" s="21"/>
      <c r="G54" s="30" t="s">
        <v>8</v>
      </c>
      <c r="H54" s="32">
        <f>SUM(H48:H50,H52:H53,)</f>
        <v>64</v>
      </c>
    </row>
    <row r="55" spans="1:8" ht="150" customHeight="1" thickBot="1" x14ac:dyDescent="0.3">
      <c r="A55" s="24"/>
      <c r="B55" s="27"/>
      <c r="C55" s="34" t="s">
        <v>134</v>
      </c>
      <c r="D55" s="34"/>
      <c r="E55" s="34"/>
      <c r="F55" s="35"/>
      <c r="G55" s="31"/>
      <c r="H55" s="33"/>
    </row>
    <row r="56" spans="1:8" x14ac:dyDescent="0.25">
      <c r="A56" s="22">
        <v>7</v>
      </c>
      <c r="B56" s="25" t="s">
        <v>125</v>
      </c>
      <c r="C56" s="19" t="s">
        <v>34</v>
      </c>
      <c r="D56" s="19" t="s">
        <v>35</v>
      </c>
      <c r="E56" s="19" t="s">
        <v>36</v>
      </c>
      <c r="F56" s="19" t="s">
        <v>37</v>
      </c>
      <c r="G56" s="28" t="s">
        <v>117</v>
      </c>
      <c r="H56" s="29"/>
    </row>
    <row r="57" spans="1:8" ht="48" thickBot="1" x14ac:dyDescent="0.3">
      <c r="A57" s="23"/>
      <c r="B57" s="26"/>
      <c r="C57" s="20"/>
      <c r="D57" s="20"/>
      <c r="E57" s="20"/>
      <c r="F57" s="20"/>
      <c r="G57" s="15" t="s">
        <v>101</v>
      </c>
      <c r="H57" s="14">
        <v>11</v>
      </c>
    </row>
    <row r="58" spans="1:8" x14ac:dyDescent="0.25">
      <c r="A58" s="23"/>
      <c r="B58" s="26"/>
      <c r="C58" s="20"/>
      <c r="D58" s="20"/>
      <c r="E58" s="20"/>
      <c r="F58" s="20"/>
      <c r="G58" s="28" t="s">
        <v>116</v>
      </c>
      <c r="H58" s="29"/>
    </row>
    <row r="59" spans="1:8" ht="31.5" x14ac:dyDescent="0.25">
      <c r="A59" s="23"/>
      <c r="B59" s="26"/>
      <c r="C59" s="20"/>
      <c r="D59" s="20"/>
      <c r="E59" s="20"/>
      <c r="F59" s="20"/>
      <c r="G59" s="15" t="s">
        <v>103</v>
      </c>
      <c r="H59" s="14">
        <v>16</v>
      </c>
    </row>
    <row r="60" spans="1:8" ht="16.5" thickBot="1" x14ac:dyDescent="0.3">
      <c r="A60" s="23"/>
      <c r="B60" s="26"/>
      <c r="C60" s="21"/>
      <c r="D60" s="21"/>
      <c r="E60" s="21"/>
      <c r="F60" s="21"/>
      <c r="G60" s="30" t="s">
        <v>8</v>
      </c>
      <c r="H60" s="32">
        <f>SUM(H57:H57,H59:H59,)</f>
        <v>27</v>
      </c>
    </row>
    <row r="61" spans="1:8" ht="150" customHeight="1" thickBot="1" x14ac:dyDescent="0.3">
      <c r="A61" s="24"/>
      <c r="B61" s="27"/>
      <c r="C61" s="34" t="s">
        <v>135</v>
      </c>
      <c r="D61" s="34"/>
      <c r="E61" s="34"/>
      <c r="F61" s="35"/>
      <c r="G61" s="31"/>
      <c r="H61" s="33"/>
    </row>
    <row r="62" spans="1:8" x14ac:dyDescent="0.25">
      <c r="A62" s="22">
        <v>8</v>
      </c>
      <c r="B62" s="25" t="s">
        <v>126</v>
      </c>
      <c r="C62" s="19" t="s">
        <v>38</v>
      </c>
      <c r="D62" s="19" t="s">
        <v>39</v>
      </c>
      <c r="E62" s="19" t="s">
        <v>40</v>
      </c>
      <c r="F62" s="19" t="s">
        <v>41</v>
      </c>
      <c r="G62" s="28" t="s">
        <v>115</v>
      </c>
      <c r="H62" s="29"/>
    </row>
    <row r="63" spans="1:8" ht="31.5" x14ac:dyDescent="0.25">
      <c r="A63" s="23"/>
      <c r="B63" s="26"/>
      <c r="C63" s="20"/>
      <c r="D63" s="20"/>
      <c r="E63" s="20"/>
      <c r="F63" s="20"/>
      <c r="G63" s="15" t="s">
        <v>105</v>
      </c>
      <c r="H63" s="14">
        <v>18</v>
      </c>
    </row>
    <row r="64" spans="1:8" ht="31.5" x14ac:dyDescent="0.25">
      <c r="A64" s="23"/>
      <c r="B64" s="26"/>
      <c r="C64" s="20"/>
      <c r="D64" s="20"/>
      <c r="E64" s="20"/>
      <c r="F64" s="20"/>
      <c r="G64" s="15" t="s">
        <v>90</v>
      </c>
      <c r="H64" s="14">
        <v>11</v>
      </c>
    </row>
    <row r="65" spans="1:9" ht="108.75" customHeight="1" thickBot="1" x14ac:dyDescent="0.3">
      <c r="A65" s="23"/>
      <c r="B65" s="26"/>
      <c r="C65" s="21"/>
      <c r="D65" s="21"/>
      <c r="E65" s="21"/>
      <c r="F65" s="21"/>
      <c r="G65" s="30" t="s">
        <v>8</v>
      </c>
      <c r="H65" s="32">
        <f>SUM(H63:H64,)</f>
        <v>29</v>
      </c>
    </row>
    <row r="66" spans="1:9" ht="150" customHeight="1" thickBot="1" x14ac:dyDescent="0.3">
      <c r="A66" s="24"/>
      <c r="B66" s="27"/>
      <c r="C66" s="34" t="s">
        <v>136</v>
      </c>
      <c r="D66" s="34"/>
      <c r="E66" s="34"/>
      <c r="F66" s="35"/>
      <c r="G66" s="31"/>
      <c r="H66" s="33"/>
    </row>
    <row r="67" spans="1:9" x14ac:dyDescent="0.25">
      <c r="A67" s="22">
        <v>9</v>
      </c>
      <c r="B67" s="25" t="s">
        <v>126</v>
      </c>
      <c r="C67" s="19" t="s">
        <v>42</v>
      </c>
      <c r="D67" s="19" t="s">
        <v>43</v>
      </c>
      <c r="E67" s="19" t="s">
        <v>44</v>
      </c>
      <c r="F67" s="19" t="s">
        <v>45</v>
      </c>
      <c r="G67" s="28" t="s">
        <v>115</v>
      </c>
      <c r="H67" s="29"/>
    </row>
    <row r="68" spans="1:9" ht="31.5" x14ac:dyDescent="0.25">
      <c r="A68" s="23"/>
      <c r="B68" s="26"/>
      <c r="C68" s="20"/>
      <c r="D68" s="20"/>
      <c r="E68" s="20"/>
      <c r="F68" s="20"/>
      <c r="G68" s="15" t="s">
        <v>105</v>
      </c>
      <c r="H68" s="14">
        <v>11</v>
      </c>
    </row>
    <row r="69" spans="1:9" ht="159.75" customHeight="1" thickBot="1" x14ac:dyDescent="0.3">
      <c r="A69" s="23"/>
      <c r="B69" s="26"/>
      <c r="C69" s="21"/>
      <c r="D69" s="21"/>
      <c r="E69" s="21"/>
      <c r="F69" s="21"/>
      <c r="G69" s="30" t="s">
        <v>8</v>
      </c>
      <c r="H69" s="32">
        <f>SUM(H68:H68,)</f>
        <v>11</v>
      </c>
    </row>
    <row r="70" spans="1:9" ht="150" customHeight="1" thickBot="1" x14ac:dyDescent="0.3">
      <c r="A70" s="24"/>
      <c r="B70" s="27"/>
      <c r="C70" s="34" t="s">
        <v>137</v>
      </c>
      <c r="D70" s="34"/>
      <c r="E70" s="34"/>
      <c r="F70" s="35"/>
      <c r="G70" s="31"/>
      <c r="H70" s="33"/>
    </row>
    <row r="71" spans="1:9" x14ac:dyDescent="0.25">
      <c r="A71" s="22">
        <v>10</v>
      </c>
      <c r="B71" s="25" t="s">
        <v>126</v>
      </c>
      <c r="C71" s="19" t="s">
        <v>46</v>
      </c>
      <c r="D71" s="19" t="s">
        <v>47</v>
      </c>
      <c r="E71" s="19" t="s">
        <v>48</v>
      </c>
      <c r="F71" s="19" t="s">
        <v>49</v>
      </c>
      <c r="G71" s="28" t="s">
        <v>115</v>
      </c>
      <c r="H71" s="29"/>
    </row>
    <row r="72" spans="1:9" ht="31.5" x14ac:dyDescent="0.25">
      <c r="A72" s="23"/>
      <c r="B72" s="26"/>
      <c r="C72" s="20"/>
      <c r="D72" s="20"/>
      <c r="E72" s="20"/>
      <c r="F72" s="20"/>
      <c r="G72" s="15" t="s">
        <v>105</v>
      </c>
      <c r="H72" s="14">
        <v>11</v>
      </c>
    </row>
    <row r="73" spans="1:9" ht="144.75" customHeight="1" thickBot="1" x14ac:dyDescent="0.3">
      <c r="A73" s="23"/>
      <c r="B73" s="26"/>
      <c r="C73" s="21"/>
      <c r="D73" s="21"/>
      <c r="E73" s="21"/>
      <c r="F73" s="21"/>
      <c r="G73" s="30" t="s">
        <v>8</v>
      </c>
      <c r="H73" s="32">
        <f>SUM(H72:H72,)</f>
        <v>11</v>
      </c>
    </row>
    <row r="74" spans="1:9" ht="150" customHeight="1" thickBot="1" x14ac:dyDescent="0.3">
      <c r="A74" s="24"/>
      <c r="B74" s="27"/>
      <c r="C74" s="34" t="s">
        <v>138</v>
      </c>
      <c r="D74" s="34"/>
      <c r="E74" s="34"/>
      <c r="F74" s="35"/>
      <c r="G74" s="31"/>
      <c r="H74" s="33"/>
      <c r="I74" s="7"/>
    </row>
    <row r="75" spans="1:9" x14ac:dyDescent="0.25">
      <c r="A75" s="22">
        <v>11</v>
      </c>
      <c r="B75" s="25" t="s">
        <v>124</v>
      </c>
      <c r="C75" s="19" t="s">
        <v>50</v>
      </c>
      <c r="D75" s="19" t="s">
        <v>51</v>
      </c>
      <c r="E75" s="19" t="s">
        <v>52</v>
      </c>
      <c r="F75" s="19" t="s">
        <v>53</v>
      </c>
      <c r="G75" s="28" t="s">
        <v>82</v>
      </c>
      <c r="H75" s="29"/>
    </row>
    <row r="76" spans="1:9" ht="47.25" x14ac:dyDescent="0.25">
      <c r="A76" s="23"/>
      <c r="B76" s="26"/>
      <c r="C76" s="20"/>
      <c r="D76" s="20"/>
      <c r="E76" s="20"/>
      <c r="F76" s="20"/>
      <c r="G76" s="16" t="s">
        <v>100</v>
      </c>
      <c r="H76" s="14">
        <v>11</v>
      </c>
    </row>
    <row r="77" spans="1:9" ht="163.5" customHeight="1" thickBot="1" x14ac:dyDescent="0.3">
      <c r="A77" s="23"/>
      <c r="B77" s="26"/>
      <c r="C77" s="21"/>
      <c r="D77" s="21"/>
      <c r="E77" s="21"/>
      <c r="F77" s="21"/>
      <c r="G77" s="30" t="s">
        <v>8</v>
      </c>
      <c r="H77" s="32">
        <f>SUM(H76:H76,)</f>
        <v>11</v>
      </c>
    </row>
    <row r="78" spans="1:9" ht="150" customHeight="1" thickBot="1" x14ac:dyDescent="0.3">
      <c r="A78" s="24"/>
      <c r="B78" s="27"/>
      <c r="C78" s="34" t="s">
        <v>139</v>
      </c>
      <c r="D78" s="34"/>
      <c r="E78" s="34"/>
      <c r="F78" s="35"/>
      <c r="G78" s="31"/>
      <c r="H78" s="33"/>
    </row>
    <row r="79" spans="1:9" x14ac:dyDescent="0.25">
      <c r="A79" s="22">
        <v>12</v>
      </c>
      <c r="B79" s="25" t="s">
        <v>124</v>
      </c>
      <c r="C79" s="19" t="s">
        <v>54</v>
      </c>
      <c r="D79" s="19" t="s">
        <v>55</v>
      </c>
      <c r="E79" s="19" t="s">
        <v>56</v>
      </c>
      <c r="F79" s="19" t="s">
        <v>57</v>
      </c>
      <c r="G79" s="28" t="s">
        <v>116</v>
      </c>
      <c r="H79" s="29"/>
    </row>
    <row r="80" spans="1:9" ht="31.5" x14ac:dyDescent="0.25">
      <c r="A80" s="23"/>
      <c r="B80" s="26"/>
      <c r="C80" s="20"/>
      <c r="D80" s="20"/>
      <c r="E80" s="20"/>
      <c r="F80" s="20"/>
      <c r="G80" s="15" t="s">
        <v>86</v>
      </c>
      <c r="H80" s="14">
        <v>11</v>
      </c>
    </row>
    <row r="81" spans="1:8" ht="98.25" customHeight="1" thickBot="1" x14ac:dyDescent="0.3">
      <c r="A81" s="23"/>
      <c r="B81" s="26"/>
      <c r="C81" s="21"/>
      <c r="D81" s="21"/>
      <c r="E81" s="21"/>
      <c r="F81" s="21"/>
      <c r="G81" s="30" t="s">
        <v>8</v>
      </c>
      <c r="H81" s="32">
        <f>SUM(H80:H80,)</f>
        <v>11</v>
      </c>
    </row>
    <row r="82" spans="1:8" ht="150" customHeight="1" thickBot="1" x14ac:dyDescent="0.3">
      <c r="A82" s="24"/>
      <c r="B82" s="27"/>
      <c r="C82" s="34" t="s">
        <v>140</v>
      </c>
      <c r="D82" s="34"/>
      <c r="E82" s="34"/>
      <c r="F82" s="35"/>
      <c r="G82" s="31"/>
      <c r="H82" s="33"/>
    </row>
    <row r="83" spans="1:8" x14ac:dyDescent="0.25">
      <c r="A83" s="22">
        <v>13</v>
      </c>
      <c r="B83" s="25" t="s">
        <v>126</v>
      </c>
      <c r="C83" s="19" t="s">
        <v>58</v>
      </c>
      <c r="D83" s="19" t="s">
        <v>59</v>
      </c>
      <c r="E83" s="19" t="s">
        <v>60</v>
      </c>
      <c r="F83" s="19" t="s">
        <v>61</v>
      </c>
      <c r="G83" s="28" t="s">
        <v>115</v>
      </c>
      <c r="H83" s="29"/>
    </row>
    <row r="84" spans="1:8" ht="31.5" x14ac:dyDescent="0.25">
      <c r="A84" s="23"/>
      <c r="B84" s="26"/>
      <c r="C84" s="20"/>
      <c r="D84" s="20"/>
      <c r="E84" s="20"/>
      <c r="F84" s="20"/>
      <c r="G84" s="15" t="s">
        <v>90</v>
      </c>
      <c r="H84" s="14">
        <v>11</v>
      </c>
    </row>
    <row r="85" spans="1:8" ht="159" customHeight="1" thickBot="1" x14ac:dyDescent="0.3">
      <c r="A85" s="23"/>
      <c r="B85" s="26"/>
      <c r="C85" s="21"/>
      <c r="D85" s="21"/>
      <c r="E85" s="21"/>
      <c r="F85" s="21"/>
      <c r="G85" s="30" t="s">
        <v>8</v>
      </c>
      <c r="H85" s="32">
        <f>SUM(H84:H84,)</f>
        <v>11</v>
      </c>
    </row>
    <row r="86" spans="1:8" ht="150" customHeight="1" thickBot="1" x14ac:dyDescent="0.3">
      <c r="A86" s="24"/>
      <c r="B86" s="27"/>
      <c r="C86" s="34" t="s">
        <v>141</v>
      </c>
      <c r="D86" s="34"/>
      <c r="E86" s="34"/>
      <c r="F86" s="35"/>
      <c r="G86" s="31"/>
      <c r="H86" s="33"/>
    </row>
    <row r="87" spans="1:8" x14ac:dyDescent="0.25">
      <c r="A87" s="22">
        <v>14</v>
      </c>
      <c r="B87" s="25" t="s">
        <v>126</v>
      </c>
      <c r="C87" s="19" t="s">
        <v>62</v>
      </c>
      <c r="D87" s="19" t="s">
        <v>63</v>
      </c>
      <c r="E87" s="19" t="s">
        <v>64</v>
      </c>
      <c r="F87" s="19" t="s">
        <v>65</v>
      </c>
      <c r="G87" s="28" t="s">
        <v>115</v>
      </c>
      <c r="H87" s="29"/>
    </row>
    <row r="88" spans="1:8" ht="31.5" x14ac:dyDescent="0.25">
      <c r="A88" s="23"/>
      <c r="B88" s="26"/>
      <c r="C88" s="20"/>
      <c r="D88" s="20"/>
      <c r="E88" s="20"/>
      <c r="F88" s="20"/>
      <c r="G88" s="15" t="s">
        <v>105</v>
      </c>
      <c r="H88" s="14">
        <v>11</v>
      </c>
    </row>
    <row r="89" spans="1:8" ht="192" customHeight="1" thickBot="1" x14ac:dyDescent="0.3">
      <c r="A89" s="23"/>
      <c r="B89" s="26"/>
      <c r="C89" s="21"/>
      <c r="D89" s="21"/>
      <c r="E89" s="21"/>
      <c r="F89" s="21"/>
      <c r="G89" s="30" t="s">
        <v>8</v>
      </c>
      <c r="H89" s="32">
        <f>SUM(H88:H88,)</f>
        <v>11</v>
      </c>
    </row>
    <row r="90" spans="1:8" ht="150" customHeight="1" thickBot="1" x14ac:dyDescent="0.3">
      <c r="A90" s="24"/>
      <c r="B90" s="27"/>
      <c r="C90" s="34" t="s">
        <v>142</v>
      </c>
      <c r="D90" s="34"/>
      <c r="E90" s="34"/>
      <c r="F90" s="35"/>
      <c r="G90" s="31"/>
      <c r="H90" s="33"/>
    </row>
    <row r="91" spans="1:8" x14ac:dyDescent="0.25">
      <c r="A91" s="22">
        <v>15</v>
      </c>
      <c r="B91" s="25" t="s">
        <v>124</v>
      </c>
      <c r="C91" s="19" t="s">
        <v>66</v>
      </c>
      <c r="D91" s="19" t="s">
        <v>67</v>
      </c>
      <c r="E91" s="19" t="s">
        <v>68</v>
      </c>
      <c r="F91" s="19" t="s">
        <v>69</v>
      </c>
      <c r="G91" s="28" t="s">
        <v>115</v>
      </c>
      <c r="H91" s="29"/>
    </row>
    <row r="92" spans="1:8" ht="47.25" x14ac:dyDescent="0.25">
      <c r="A92" s="23"/>
      <c r="B92" s="26"/>
      <c r="C92" s="20"/>
      <c r="D92" s="20"/>
      <c r="E92" s="20"/>
      <c r="F92" s="20"/>
      <c r="G92" s="16" t="s">
        <v>100</v>
      </c>
      <c r="H92" s="14">
        <v>16</v>
      </c>
    </row>
    <row r="93" spans="1:8" ht="144" customHeight="1" thickBot="1" x14ac:dyDescent="0.3">
      <c r="A93" s="23"/>
      <c r="B93" s="26"/>
      <c r="C93" s="21"/>
      <c r="D93" s="21"/>
      <c r="E93" s="21"/>
      <c r="F93" s="21"/>
      <c r="G93" s="30" t="s">
        <v>8</v>
      </c>
      <c r="H93" s="32">
        <f>SUM(H92:H92,)</f>
        <v>16</v>
      </c>
    </row>
    <row r="94" spans="1:8" ht="150" customHeight="1" thickBot="1" x14ac:dyDescent="0.3">
      <c r="A94" s="24"/>
      <c r="B94" s="27"/>
      <c r="C94" s="34" t="s">
        <v>143</v>
      </c>
      <c r="D94" s="34"/>
      <c r="E94" s="34"/>
      <c r="F94" s="35"/>
      <c r="G94" s="31"/>
      <c r="H94" s="33"/>
    </row>
    <row r="95" spans="1:8" x14ac:dyDescent="0.25">
      <c r="A95" s="22">
        <v>16</v>
      </c>
      <c r="B95" s="25" t="s">
        <v>126</v>
      </c>
      <c r="C95" s="19" t="s">
        <v>70</v>
      </c>
      <c r="D95" s="19" t="s">
        <v>71</v>
      </c>
      <c r="E95" s="19" t="s">
        <v>72</v>
      </c>
      <c r="F95" s="19" t="s">
        <v>73</v>
      </c>
      <c r="G95" s="28" t="s">
        <v>116</v>
      </c>
      <c r="H95" s="29"/>
    </row>
    <row r="96" spans="1:8" ht="63" x14ac:dyDescent="0.25">
      <c r="A96" s="23"/>
      <c r="B96" s="26"/>
      <c r="C96" s="20"/>
      <c r="D96" s="20"/>
      <c r="E96" s="20"/>
      <c r="F96" s="20"/>
      <c r="G96" s="15" t="s">
        <v>88</v>
      </c>
      <c r="H96" s="14">
        <v>9</v>
      </c>
    </row>
    <row r="97" spans="1:8" ht="16.5" thickBot="1" x14ac:dyDescent="0.3">
      <c r="A97" s="23"/>
      <c r="B97" s="26"/>
      <c r="C97" s="21"/>
      <c r="D97" s="21"/>
      <c r="E97" s="21"/>
      <c r="F97" s="21"/>
      <c r="G97" s="30" t="s">
        <v>8</v>
      </c>
      <c r="H97" s="32">
        <f>SUM(H96:H96,)</f>
        <v>9</v>
      </c>
    </row>
    <row r="98" spans="1:8" ht="150" customHeight="1" thickBot="1" x14ac:dyDescent="0.3">
      <c r="A98" s="24"/>
      <c r="B98" s="27"/>
      <c r="C98" s="34" t="s">
        <v>144</v>
      </c>
      <c r="D98" s="34"/>
      <c r="E98" s="34"/>
      <c r="F98" s="35"/>
      <c r="G98" s="31"/>
      <c r="H98" s="33"/>
    </row>
    <row r="99" spans="1:8" x14ac:dyDescent="0.25">
      <c r="A99" s="22">
        <v>17</v>
      </c>
      <c r="B99" s="25" t="s">
        <v>127</v>
      </c>
      <c r="C99" s="19" t="s">
        <v>74</v>
      </c>
      <c r="D99" s="19" t="s">
        <v>75</v>
      </c>
      <c r="E99" s="19" t="s">
        <v>76</v>
      </c>
      <c r="F99" s="19" t="s">
        <v>77</v>
      </c>
      <c r="G99" s="28" t="s">
        <v>120</v>
      </c>
      <c r="H99" s="29"/>
    </row>
    <row r="100" spans="1:8" ht="31.5" x14ac:dyDescent="0.25">
      <c r="A100" s="23"/>
      <c r="B100" s="26"/>
      <c r="C100" s="20"/>
      <c r="D100" s="20"/>
      <c r="E100" s="20"/>
      <c r="F100" s="20"/>
      <c r="G100" s="15" t="s">
        <v>106</v>
      </c>
      <c r="H100" s="14">
        <v>12</v>
      </c>
    </row>
    <row r="101" spans="1:8" ht="31.5" x14ac:dyDescent="0.25">
      <c r="A101" s="23"/>
      <c r="B101" s="26"/>
      <c r="C101" s="20"/>
      <c r="D101" s="20"/>
      <c r="E101" s="20"/>
      <c r="F101" s="20"/>
      <c r="G101" s="15" t="s">
        <v>107</v>
      </c>
      <c r="H101" s="14">
        <v>8</v>
      </c>
    </row>
    <row r="102" spans="1:8" x14ac:dyDescent="0.25">
      <c r="A102" s="23"/>
      <c r="B102" s="26"/>
      <c r="C102" s="20"/>
      <c r="D102" s="20"/>
      <c r="E102" s="20"/>
      <c r="F102" s="20"/>
      <c r="G102" s="15" t="s">
        <v>108</v>
      </c>
      <c r="H102" s="14">
        <v>8</v>
      </c>
    </row>
    <row r="103" spans="1:8" x14ac:dyDescent="0.25">
      <c r="A103" s="23"/>
      <c r="B103" s="26"/>
      <c r="C103" s="20"/>
      <c r="D103" s="20"/>
      <c r="E103" s="20"/>
      <c r="F103" s="20"/>
      <c r="G103" s="15" t="s">
        <v>109</v>
      </c>
      <c r="H103" s="14">
        <v>8</v>
      </c>
    </row>
    <row r="104" spans="1:8" ht="32.25" thickBot="1" x14ac:dyDescent="0.3">
      <c r="A104" s="23"/>
      <c r="B104" s="26"/>
      <c r="C104" s="20"/>
      <c r="D104" s="20"/>
      <c r="E104" s="20"/>
      <c r="F104" s="20"/>
      <c r="G104" s="15" t="s">
        <v>110</v>
      </c>
      <c r="H104" s="14">
        <v>8</v>
      </c>
    </row>
    <row r="105" spans="1:8" x14ac:dyDescent="0.25">
      <c r="A105" s="23"/>
      <c r="B105" s="26"/>
      <c r="C105" s="20"/>
      <c r="D105" s="20"/>
      <c r="E105" s="20"/>
      <c r="F105" s="20"/>
      <c r="G105" s="28" t="s">
        <v>119</v>
      </c>
      <c r="H105" s="29"/>
    </row>
    <row r="106" spans="1:8" ht="31.5" x14ac:dyDescent="0.25">
      <c r="A106" s="23"/>
      <c r="B106" s="26"/>
      <c r="C106" s="20"/>
      <c r="D106" s="20"/>
      <c r="E106" s="20"/>
      <c r="F106" s="20"/>
      <c r="G106" s="15" t="s">
        <v>111</v>
      </c>
      <c r="H106" s="14">
        <v>8</v>
      </c>
    </row>
    <row r="107" spans="1:8" ht="31.5" x14ac:dyDescent="0.25">
      <c r="A107" s="23"/>
      <c r="B107" s="26"/>
      <c r="C107" s="20"/>
      <c r="D107" s="20"/>
      <c r="E107" s="20"/>
      <c r="F107" s="20"/>
      <c r="G107" s="15" t="s">
        <v>112</v>
      </c>
      <c r="H107" s="14">
        <v>8</v>
      </c>
    </row>
    <row r="108" spans="1:8" x14ac:dyDescent="0.25">
      <c r="A108" s="23"/>
      <c r="B108" s="26"/>
      <c r="C108" s="20"/>
      <c r="D108" s="20"/>
      <c r="E108" s="20"/>
      <c r="F108" s="20"/>
      <c r="G108" s="15" t="s">
        <v>113</v>
      </c>
      <c r="H108" s="14">
        <v>8</v>
      </c>
    </row>
    <row r="109" spans="1:8" ht="47.25" x14ac:dyDescent="0.25">
      <c r="A109" s="23"/>
      <c r="B109" s="26"/>
      <c r="C109" s="20"/>
      <c r="D109" s="20"/>
      <c r="E109" s="20"/>
      <c r="F109" s="20"/>
      <c r="G109" s="15" t="s">
        <v>114</v>
      </c>
      <c r="H109" s="14">
        <v>8</v>
      </c>
    </row>
    <row r="110" spans="1:8" ht="16.5" thickBot="1" x14ac:dyDescent="0.3">
      <c r="A110" s="23"/>
      <c r="B110" s="26"/>
      <c r="C110" s="21"/>
      <c r="D110" s="21"/>
      <c r="E110" s="21"/>
      <c r="F110" s="21"/>
      <c r="G110" s="30" t="s">
        <v>8</v>
      </c>
      <c r="H110" s="32">
        <f>SUM(H100:H104,H106:H109,)</f>
        <v>76</v>
      </c>
    </row>
    <row r="111" spans="1:8" ht="150" customHeight="1" thickBot="1" x14ac:dyDescent="0.3">
      <c r="A111" s="24"/>
      <c r="B111" s="27"/>
      <c r="C111" s="34" t="s">
        <v>145</v>
      </c>
      <c r="D111" s="34"/>
      <c r="E111" s="34"/>
      <c r="F111" s="35"/>
      <c r="G111" s="31"/>
      <c r="H111" s="33"/>
    </row>
    <row r="112" spans="1:8" x14ac:dyDescent="0.25">
      <c r="A112" s="22">
        <v>18</v>
      </c>
      <c r="B112" s="25" t="s">
        <v>127</v>
      </c>
      <c r="C112" s="19" t="s">
        <v>78</v>
      </c>
      <c r="D112" s="19" t="s">
        <v>79</v>
      </c>
      <c r="E112" s="19" t="s">
        <v>80</v>
      </c>
      <c r="F112" s="19" t="s">
        <v>81</v>
      </c>
      <c r="G112" s="28" t="s">
        <v>120</v>
      </c>
      <c r="H112" s="29"/>
    </row>
    <row r="113" spans="1:10" ht="31.5" x14ac:dyDescent="0.25">
      <c r="A113" s="23"/>
      <c r="B113" s="26"/>
      <c r="C113" s="20"/>
      <c r="D113" s="20"/>
      <c r="E113" s="20"/>
      <c r="F113" s="20"/>
      <c r="G113" s="15" t="s">
        <v>106</v>
      </c>
      <c r="H113" s="14">
        <v>12</v>
      </c>
    </row>
    <row r="114" spans="1:10" ht="31.5" x14ac:dyDescent="0.25">
      <c r="A114" s="23"/>
      <c r="B114" s="26"/>
      <c r="C114" s="20"/>
      <c r="D114" s="20"/>
      <c r="E114" s="20"/>
      <c r="F114" s="20"/>
      <c r="G114" s="15" t="s">
        <v>107</v>
      </c>
      <c r="H114" s="14">
        <v>12</v>
      </c>
    </row>
    <row r="115" spans="1:10" ht="123.75" customHeight="1" thickBot="1" x14ac:dyDescent="0.3">
      <c r="A115" s="23"/>
      <c r="B115" s="26"/>
      <c r="C115" s="21"/>
      <c r="D115" s="21"/>
      <c r="E115" s="21"/>
      <c r="F115" s="21"/>
      <c r="G115" s="30" t="s">
        <v>8</v>
      </c>
      <c r="H115" s="32">
        <f>SUM(H113:H114,)</f>
        <v>24</v>
      </c>
    </row>
    <row r="116" spans="1:10" ht="150" customHeight="1" thickBot="1" x14ac:dyDescent="0.3">
      <c r="A116" s="24"/>
      <c r="B116" s="27"/>
      <c r="C116" s="34" t="s">
        <v>146</v>
      </c>
      <c r="D116" s="34"/>
      <c r="E116" s="34"/>
      <c r="F116" s="35"/>
      <c r="G116" s="31"/>
      <c r="H116" s="33"/>
    </row>
    <row r="117" spans="1:10" ht="16.5" thickBot="1" x14ac:dyDescent="0.3">
      <c r="A117" s="36" t="s">
        <v>128</v>
      </c>
      <c r="B117" s="37"/>
      <c r="C117" s="37"/>
      <c r="D117" s="37"/>
      <c r="E117" s="38"/>
      <c r="F117" s="39">
        <f>H115+H110+H97+H93+H89+H85+H81+H77+H73+H69+H65+H60+H54+H45+H40+H30+H26+H11</f>
        <v>558</v>
      </c>
      <c r="G117" s="40"/>
      <c r="H117" s="41"/>
    </row>
    <row r="118" spans="1:10" ht="300" customHeight="1" thickBot="1" x14ac:dyDescent="0.3">
      <c r="A118" s="42" t="s">
        <v>9</v>
      </c>
      <c r="B118" s="43"/>
      <c r="C118" s="44" t="s">
        <v>147</v>
      </c>
      <c r="D118" s="45"/>
      <c r="E118" s="45"/>
      <c r="F118" s="46"/>
      <c r="G118" s="17" t="s">
        <v>148</v>
      </c>
      <c r="H118" s="18" t="s">
        <v>151</v>
      </c>
      <c r="I118" s="5"/>
      <c r="J118" s="6"/>
    </row>
    <row r="119" spans="1:10" ht="300" customHeight="1" thickBot="1" x14ac:dyDescent="0.3">
      <c r="A119" s="42" t="s">
        <v>9</v>
      </c>
      <c r="B119" s="43"/>
      <c r="C119" s="47" t="s">
        <v>121</v>
      </c>
      <c r="D119" s="48"/>
      <c r="E119" s="48"/>
      <c r="F119" s="49"/>
      <c r="G119" s="17" t="s">
        <v>149</v>
      </c>
      <c r="H119" s="18" t="s">
        <v>150</v>
      </c>
    </row>
  </sheetData>
  <sheetProtection algorithmName="SHA-512" hashValue="zJDJDbELzL2vsi+y0RqN1024v9ITwgPa5R0B/VodF4Pb2RNzHSa92/7GLyqxoY1RiXjlC27kVjj24CqleN8hww==" saltValue="eo+diQObU/z9SGSR2LugvA==" spinCount="100000" sheet="1" formatCells="0" formatColumns="0" formatRows="0" insertColumns="0" insertRows="0" insertHyperlinks="0" sort="0" autoFilter="0"/>
  <autoFilter ref="A1:H455" xr:uid="{00000000-0009-0000-0000-000000000000}"/>
  <mergeCells count="192">
    <mergeCell ref="A119:B119"/>
    <mergeCell ref="C119:F119"/>
    <mergeCell ref="B95:B98"/>
    <mergeCell ref="G95:H95"/>
    <mergeCell ref="G110:G111"/>
    <mergeCell ref="H97:H98"/>
    <mergeCell ref="C98:F98"/>
    <mergeCell ref="B99:B111"/>
    <mergeCell ref="G99:H99"/>
    <mergeCell ref="G105:H105"/>
    <mergeCell ref="A117:E117"/>
    <mergeCell ref="F117:H117"/>
    <mergeCell ref="A118:B118"/>
    <mergeCell ref="C118:F118"/>
    <mergeCell ref="H110:H111"/>
    <mergeCell ref="C111:F111"/>
    <mergeCell ref="B91:B94"/>
    <mergeCell ref="G91:H91"/>
    <mergeCell ref="G93:G94"/>
    <mergeCell ref="H93:H94"/>
    <mergeCell ref="C94:F94"/>
    <mergeCell ref="G97:G98"/>
    <mergeCell ref="G81:G82"/>
    <mergeCell ref="H81:H82"/>
    <mergeCell ref="C82:F82"/>
    <mergeCell ref="G83:H83"/>
    <mergeCell ref="G85:G86"/>
    <mergeCell ref="H85:H86"/>
    <mergeCell ref="C86:F86"/>
    <mergeCell ref="B87:B90"/>
    <mergeCell ref="G87:H87"/>
    <mergeCell ref="G89:G90"/>
    <mergeCell ref="H89:H90"/>
    <mergeCell ref="C90:F90"/>
    <mergeCell ref="C87:C89"/>
    <mergeCell ref="B28:B31"/>
    <mergeCell ref="G28:H28"/>
    <mergeCell ref="G30:G31"/>
    <mergeCell ref="H30:H31"/>
    <mergeCell ref="C31:F31"/>
    <mergeCell ref="D28:D30"/>
    <mergeCell ref="E28:E30"/>
    <mergeCell ref="F28:F30"/>
    <mergeCell ref="C28:C30"/>
    <mergeCell ref="B13:B27"/>
    <mergeCell ref="G13:H13"/>
    <mergeCell ref="G15:H15"/>
    <mergeCell ref="G18:H18"/>
    <mergeCell ref="G26:G27"/>
    <mergeCell ref="H26:H27"/>
    <mergeCell ref="C27:F27"/>
    <mergeCell ref="C13:C26"/>
    <mergeCell ref="D13:D26"/>
    <mergeCell ref="E13:E26"/>
    <mergeCell ref="F13:F26"/>
    <mergeCell ref="B2:B12"/>
    <mergeCell ref="G2:H2"/>
    <mergeCell ref="G5:H5"/>
    <mergeCell ref="G11:G12"/>
    <mergeCell ref="H11:H12"/>
    <mergeCell ref="C12:F12"/>
    <mergeCell ref="C2:C11"/>
    <mergeCell ref="D2:D11"/>
    <mergeCell ref="E2:E11"/>
    <mergeCell ref="F2:F11"/>
    <mergeCell ref="A2:A12"/>
    <mergeCell ref="A13:A27"/>
    <mergeCell ref="A28:A31"/>
    <mergeCell ref="A75:A78"/>
    <mergeCell ref="A79:A82"/>
    <mergeCell ref="A32:A41"/>
    <mergeCell ref="A42:A46"/>
    <mergeCell ref="A47:A55"/>
    <mergeCell ref="A56:A61"/>
    <mergeCell ref="A62:A66"/>
    <mergeCell ref="A67:A70"/>
    <mergeCell ref="A71:A74"/>
    <mergeCell ref="B32:B41"/>
    <mergeCell ref="G32:H32"/>
    <mergeCell ref="G40:G41"/>
    <mergeCell ref="H40:H41"/>
    <mergeCell ref="C41:F41"/>
    <mergeCell ref="C32:C40"/>
    <mergeCell ref="D32:D40"/>
    <mergeCell ref="E32:E40"/>
    <mergeCell ref="F32:F40"/>
    <mergeCell ref="B42:B46"/>
    <mergeCell ref="G42:H42"/>
    <mergeCell ref="G45:G46"/>
    <mergeCell ref="H45:H46"/>
    <mergeCell ref="C46:F46"/>
    <mergeCell ref="C42:C45"/>
    <mergeCell ref="D42:D45"/>
    <mergeCell ref="E42:E45"/>
    <mergeCell ref="F42:F45"/>
    <mergeCell ref="B47:B55"/>
    <mergeCell ref="G47:H47"/>
    <mergeCell ref="G51:H51"/>
    <mergeCell ref="G54:G55"/>
    <mergeCell ref="H54:H55"/>
    <mergeCell ref="C55:F55"/>
    <mergeCell ref="F47:F54"/>
    <mergeCell ref="E47:E54"/>
    <mergeCell ref="D47:D54"/>
    <mergeCell ref="C47:C54"/>
    <mergeCell ref="B56:B61"/>
    <mergeCell ref="G56:H56"/>
    <mergeCell ref="G58:H58"/>
    <mergeCell ref="G60:G61"/>
    <mergeCell ref="H60:H61"/>
    <mergeCell ref="C61:F61"/>
    <mergeCell ref="C56:C60"/>
    <mergeCell ref="D56:D60"/>
    <mergeCell ref="E56:E60"/>
    <mergeCell ref="F56:F60"/>
    <mergeCell ref="B62:B66"/>
    <mergeCell ref="G62:H62"/>
    <mergeCell ref="G65:G66"/>
    <mergeCell ref="H65:H66"/>
    <mergeCell ref="C66:F66"/>
    <mergeCell ref="C62:C65"/>
    <mergeCell ref="D62:D65"/>
    <mergeCell ref="E62:E65"/>
    <mergeCell ref="F62:F65"/>
    <mergeCell ref="B67:B70"/>
    <mergeCell ref="G67:H67"/>
    <mergeCell ref="G69:G70"/>
    <mergeCell ref="H69:H70"/>
    <mergeCell ref="C70:F70"/>
    <mergeCell ref="E67:E69"/>
    <mergeCell ref="D67:D69"/>
    <mergeCell ref="C67:C69"/>
    <mergeCell ref="F67:F69"/>
    <mergeCell ref="A112:A116"/>
    <mergeCell ref="B112:B116"/>
    <mergeCell ref="G112:H112"/>
    <mergeCell ref="G115:G116"/>
    <mergeCell ref="H115:H116"/>
    <mergeCell ref="C116:F116"/>
    <mergeCell ref="B71:B74"/>
    <mergeCell ref="B75:B78"/>
    <mergeCell ref="B83:B86"/>
    <mergeCell ref="G71:H71"/>
    <mergeCell ref="G73:G74"/>
    <mergeCell ref="H73:H74"/>
    <mergeCell ref="C74:F74"/>
    <mergeCell ref="G75:H75"/>
    <mergeCell ref="A83:A86"/>
    <mergeCell ref="A87:A90"/>
    <mergeCell ref="A91:A94"/>
    <mergeCell ref="A95:A98"/>
    <mergeCell ref="A99:A111"/>
    <mergeCell ref="G77:G78"/>
    <mergeCell ref="H77:H78"/>
    <mergeCell ref="C78:F78"/>
    <mergeCell ref="B79:B82"/>
    <mergeCell ref="G79:H79"/>
    <mergeCell ref="E71:E73"/>
    <mergeCell ref="F71:F73"/>
    <mergeCell ref="D71:D73"/>
    <mergeCell ref="C71:C73"/>
    <mergeCell ref="C75:C77"/>
    <mergeCell ref="D75:D77"/>
    <mergeCell ref="E75:E77"/>
    <mergeCell ref="F75:F77"/>
    <mergeCell ref="F79:F81"/>
    <mergeCell ref="E79:E81"/>
    <mergeCell ref="D79:D81"/>
    <mergeCell ref="C83:C85"/>
    <mergeCell ref="C79:C81"/>
    <mergeCell ref="D83:D85"/>
    <mergeCell ref="E83:E85"/>
    <mergeCell ref="F83:F85"/>
    <mergeCell ref="C91:C93"/>
    <mergeCell ref="C112:C115"/>
    <mergeCell ref="D112:D115"/>
    <mergeCell ref="E112:E115"/>
    <mergeCell ref="F112:F115"/>
    <mergeCell ref="C99:C110"/>
    <mergeCell ref="D99:D110"/>
    <mergeCell ref="E99:E110"/>
    <mergeCell ref="F99:F110"/>
    <mergeCell ref="C95:C97"/>
    <mergeCell ref="D95:D97"/>
    <mergeCell ref="E95:E97"/>
    <mergeCell ref="F95:F97"/>
    <mergeCell ref="D91:D93"/>
    <mergeCell ref="E91:E93"/>
    <mergeCell ref="F91:F93"/>
    <mergeCell ref="F87:F89"/>
    <mergeCell ref="E87:E89"/>
    <mergeCell ref="D87:D89"/>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B8705-DDC1-45DE-B64D-ECC7A7388809}">
  <dimension ref="A1:J247"/>
  <sheetViews>
    <sheetView zoomScale="85" zoomScaleNormal="85" workbookViewId="0">
      <selection activeCell="H247" sqref="H247"/>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42578125" style="3" customWidth="1"/>
    <col min="6" max="6" width="28" style="3" customWidth="1"/>
    <col min="7" max="7" width="34" style="3" customWidth="1"/>
    <col min="8" max="8" width="23.140625" style="3" customWidth="1"/>
    <col min="9" max="16384" width="9.140625" style="2"/>
  </cols>
  <sheetData>
    <row r="1" spans="1:8" s="1" customFormat="1" ht="48" thickBot="1" x14ac:dyDescent="0.3">
      <c r="A1" s="8" t="s">
        <v>0</v>
      </c>
      <c r="B1" s="9" t="s">
        <v>1</v>
      </c>
      <c r="C1" s="10" t="s">
        <v>2</v>
      </c>
      <c r="D1" s="10" t="s">
        <v>3</v>
      </c>
      <c r="E1" s="10" t="s">
        <v>4</v>
      </c>
      <c r="F1" s="10" t="s">
        <v>5</v>
      </c>
      <c r="G1" s="11" t="s">
        <v>6</v>
      </c>
      <c r="H1" s="12" t="s">
        <v>7</v>
      </c>
    </row>
    <row r="2" spans="1:8" x14ac:dyDescent="0.25">
      <c r="A2" s="22">
        <v>1</v>
      </c>
      <c r="B2" s="55" t="s">
        <v>188</v>
      </c>
      <c r="C2" s="19" t="s">
        <v>412</v>
      </c>
      <c r="D2" s="19" t="s">
        <v>411</v>
      </c>
      <c r="E2" s="19" t="s">
        <v>410</v>
      </c>
      <c r="F2" s="19" t="s">
        <v>409</v>
      </c>
      <c r="G2" s="28" t="s">
        <v>329</v>
      </c>
      <c r="H2" s="29"/>
    </row>
    <row r="3" spans="1:8" x14ac:dyDescent="0.25">
      <c r="A3" s="23"/>
      <c r="B3" s="54"/>
      <c r="C3" s="20"/>
      <c r="D3" s="20"/>
      <c r="E3" s="20"/>
      <c r="F3" s="20"/>
      <c r="G3" s="15" t="s">
        <v>328</v>
      </c>
      <c r="H3" s="14">
        <v>20</v>
      </c>
    </row>
    <row r="4" spans="1:8" ht="16.5" thickBot="1" x14ac:dyDescent="0.3">
      <c r="A4" s="23"/>
      <c r="B4" s="54"/>
      <c r="C4" s="20"/>
      <c r="D4" s="20"/>
      <c r="E4" s="20"/>
      <c r="F4" s="20"/>
      <c r="G4" s="15" t="s">
        <v>395</v>
      </c>
      <c r="H4" s="14">
        <v>10</v>
      </c>
    </row>
    <row r="5" spans="1:8" x14ac:dyDescent="0.25">
      <c r="A5" s="23"/>
      <c r="B5" s="54"/>
      <c r="C5" s="20"/>
      <c r="D5" s="20"/>
      <c r="E5" s="20"/>
      <c r="F5" s="20"/>
      <c r="G5" s="28" t="s">
        <v>257</v>
      </c>
      <c r="H5" s="29"/>
    </row>
    <row r="6" spans="1:8" ht="63.75" thickBot="1" x14ac:dyDescent="0.3">
      <c r="A6" s="23"/>
      <c r="B6" s="54"/>
      <c r="C6" s="20"/>
      <c r="D6" s="20"/>
      <c r="E6" s="20"/>
      <c r="F6" s="20"/>
      <c r="G6" s="15" t="s">
        <v>408</v>
      </c>
      <c r="H6" s="14">
        <v>20</v>
      </c>
    </row>
    <row r="7" spans="1:8" x14ac:dyDescent="0.25">
      <c r="A7" s="23"/>
      <c r="B7" s="54"/>
      <c r="C7" s="20"/>
      <c r="D7" s="20"/>
      <c r="E7" s="20"/>
      <c r="F7" s="20"/>
      <c r="G7" s="28" t="s">
        <v>169</v>
      </c>
      <c r="H7" s="29"/>
    </row>
    <row r="8" spans="1:8" ht="79.5" thickBot="1" x14ac:dyDescent="0.3">
      <c r="A8" s="23"/>
      <c r="B8" s="54"/>
      <c r="C8" s="20"/>
      <c r="D8" s="20"/>
      <c r="E8" s="20"/>
      <c r="F8" s="20"/>
      <c r="G8" s="15" t="s">
        <v>407</v>
      </c>
      <c r="H8" s="14">
        <v>20</v>
      </c>
    </row>
    <row r="9" spans="1:8" x14ac:dyDescent="0.25">
      <c r="A9" s="23"/>
      <c r="B9" s="54"/>
      <c r="C9" s="20"/>
      <c r="D9" s="20"/>
      <c r="E9" s="20"/>
      <c r="F9" s="20"/>
      <c r="G9" s="28" t="s">
        <v>325</v>
      </c>
      <c r="H9" s="29"/>
    </row>
    <row r="10" spans="1:8" ht="31.5" x14ac:dyDescent="0.25">
      <c r="A10" s="23"/>
      <c r="B10" s="54"/>
      <c r="C10" s="20"/>
      <c r="D10" s="20"/>
      <c r="E10" s="20"/>
      <c r="F10" s="20"/>
      <c r="G10" s="15" t="s">
        <v>324</v>
      </c>
      <c r="H10" s="14">
        <v>20</v>
      </c>
    </row>
    <row r="11" spans="1:8" ht="78.75" x14ac:dyDescent="0.25">
      <c r="A11" s="23"/>
      <c r="B11" s="54"/>
      <c r="C11" s="20"/>
      <c r="D11" s="20"/>
      <c r="E11" s="20"/>
      <c r="F11" s="20"/>
      <c r="G11" s="15" t="s">
        <v>406</v>
      </c>
      <c r="H11" s="14">
        <v>10</v>
      </c>
    </row>
    <row r="12" spans="1:8" ht="94.5" x14ac:dyDescent="0.25">
      <c r="A12" s="23"/>
      <c r="B12" s="54"/>
      <c r="C12" s="20"/>
      <c r="D12" s="20"/>
      <c r="E12" s="20"/>
      <c r="F12" s="20"/>
      <c r="G12" s="15" t="s">
        <v>405</v>
      </c>
      <c r="H12" s="14">
        <v>10</v>
      </c>
    </row>
    <row r="13" spans="1:8" ht="79.5" thickBot="1" x14ac:dyDescent="0.3">
      <c r="A13" s="23"/>
      <c r="B13" s="54"/>
      <c r="C13" s="20"/>
      <c r="D13" s="20"/>
      <c r="E13" s="20"/>
      <c r="F13" s="20"/>
      <c r="G13" s="15" t="s">
        <v>404</v>
      </c>
      <c r="H13" s="14">
        <v>10</v>
      </c>
    </row>
    <row r="14" spans="1:8" x14ac:dyDescent="0.25">
      <c r="A14" s="23"/>
      <c r="B14" s="54"/>
      <c r="C14" s="20"/>
      <c r="D14" s="20"/>
      <c r="E14" s="20"/>
      <c r="F14" s="20"/>
      <c r="G14" s="28" t="s">
        <v>220</v>
      </c>
      <c r="H14" s="29"/>
    </row>
    <row r="15" spans="1:8" ht="48" thickBot="1" x14ac:dyDescent="0.3">
      <c r="A15" s="23"/>
      <c r="B15" s="54"/>
      <c r="C15" s="20"/>
      <c r="D15" s="20"/>
      <c r="E15" s="20"/>
      <c r="F15" s="20"/>
      <c r="G15" s="15" t="s">
        <v>385</v>
      </c>
      <c r="H15" s="14">
        <v>10</v>
      </c>
    </row>
    <row r="16" spans="1:8" x14ac:dyDescent="0.25">
      <c r="A16" s="23"/>
      <c r="B16" s="54"/>
      <c r="C16" s="20"/>
      <c r="D16" s="20"/>
      <c r="E16" s="20"/>
      <c r="F16" s="20"/>
      <c r="G16" s="28" t="s">
        <v>394</v>
      </c>
      <c r="H16" s="29"/>
    </row>
    <row r="17" spans="1:8" ht="47.25" x14ac:dyDescent="0.25">
      <c r="A17" s="23"/>
      <c r="B17" s="54"/>
      <c r="C17" s="20"/>
      <c r="D17" s="20"/>
      <c r="E17" s="20"/>
      <c r="F17" s="20"/>
      <c r="G17" s="15" t="s">
        <v>403</v>
      </c>
      <c r="H17" s="14">
        <v>10</v>
      </c>
    </row>
    <row r="18" spans="1:8" ht="94.5" x14ac:dyDescent="0.25">
      <c r="A18" s="23"/>
      <c r="B18" s="54"/>
      <c r="C18" s="20"/>
      <c r="D18" s="20"/>
      <c r="E18" s="20"/>
      <c r="F18" s="20"/>
      <c r="G18" s="15" t="s">
        <v>402</v>
      </c>
      <c r="H18" s="14">
        <v>10</v>
      </c>
    </row>
    <row r="19" spans="1:8" ht="63" x14ac:dyDescent="0.25">
      <c r="A19" s="23"/>
      <c r="B19" s="54"/>
      <c r="C19" s="20"/>
      <c r="D19" s="20"/>
      <c r="E19" s="20"/>
      <c r="F19" s="20"/>
      <c r="G19" s="15" t="s">
        <v>401</v>
      </c>
      <c r="H19" s="14">
        <v>10</v>
      </c>
    </row>
    <row r="20" spans="1:8" ht="16.5" thickBot="1" x14ac:dyDescent="0.3">
      <c r="A20" s="23"/>
      <c r="B20" s="54"/>
      <c r="C20" s="21"/>
      <c r="D20" s="21"/>
      <c r="E20" s="21"/>
      <c r="F20" s="21"/>
      <c r="G20" s="30" t="s">
        <v>8</v>
      </c>
      <c r="H20" s="32">
        <f>SUM(H3:H4,H6:H6,H8:H8,H10:H13,H15:H15,H17:H19,)</f>
        <v>160</v>
      </c>
    </row>
    <row r="21" spans="1:8" ht="200.1" customHeight="1" thickBot="1" x14ac:dyDescent="0.3">
      <c r="A21" s="24"/>
      <c r="B21" s="53"/>
      <c r="C21" s="52" t="s">
        <v>400</v>
      </c>
      <c r="D21" s="34"/>
      <c r="E21" s="34"/>
      <c r="F21" s="35"/>
      <c r="G21" s="31"/>
      <c r="H21" s="33"/>
    </row>
    <row r="22" spans="1:8" x14ac:dyDescent="0.25">
      <c r="A22" s="22">
        <v>2</v>
      </c>
      <c r="B22" s="55" t="s">
        <v>180</v>
      </c>
      <c r="C22" s="19" t="s">
        <v>399</v>
      </c>
      <c r="D22" s="19" t="s">
        <v>398</v>
      </c>
      <c r="E22" s="19" t="s">
        <v>397</v>
      </c>
      <c r="F22" s="19" t="s">
        <v>396</v>
      </c>
      <c r="G22" s="28" t="s">
        <v>329</v>
      </c>
      <c r="H22" s="29"/>
    </row>
    <row r="23" spans="1:8" ht="16.5" thickBot="1" x14ac:dyDescent="0.3">
      <c r="A23" s="23"/>
      <c r="B23" s="54"/>
      <c r="C23" s="20"/>
      <c r="D23" s="20"/>
      <c r="E23" s="20"/>
      <c r="F23" s="20"/>
      <c r="G23" s="15" t="s">
        <v>395</v>
      </c>
      <c r="H23" s="14">
        <v>9</v>
      </c>
    </row>
    <row r="24" spans="1:8" x14ac:dyDescent="0.25">
      <c r="A24" s="23"/>
      <c r="B24" s="54"/>
      <c r="C24" s="20"/>
      <c r="D24" s="20"/>
      <c r="E24" s="20"/>
      <c r="F24" s="20"/>
      <c r="G24" s="28" t="s">
        <v>175</v>
      </c>
      <c r="H24" s="29"/>
    </row>
    <row r="25" spans="1:8" ht="16.5" thickBot="1" x14ac:dyDescent="0.3">
      <c r="A25" s="23"/>
      <c r="B25" s="54"/>
      <c r="C25" s="20"/>
      <c r="D25" s="20"/>
      <c r="E25" s="20"/>
      <c r="F25" s="20"/>
      <c r="G25" s="15" t="s">
        <v>293</v>
      </c>
      <c r="H25" s="14">
        <v>10</v>
      </c>
    </row>
    <row r="26" spans="1:8" x14ac:dyDescent="0.25">
      <c r="A26" s="23"/>
      <c r="B26" s="54"/>
      <c r="C26" s="20"/>
      <c r="D26" s="20"/>
      <c r="E26" s="20"/>
      <c r="F26" s="20"/>
      <c r="G26" s="28" t="s">
        <v>394</v>
      </c>
      <c r="H26" s="29"/>
    </row>
    <row r="27" spans="1:8" ht="47.25" x14ac:dyDescent="0.25">
      <c r="A27" s="23"/>
      <c r="B27" s="54"/>
      <c r="C27" s="20"/>
      <c r="D27" s="20"/>
      <c r="E27" s="20"/>
      <c r="F27" s="20"/>
      <c r="G27" s="15" t="s">
        <v>393</v>
      </c>
      <c r="H27" s="14">
        <v>20</v>
      </c>
    </row>
    <row r="28" spans="1:8" ht="105" customHeight="1" thickBot="1" x14ac:dyDescent="0.3">
      <c r="A28" s="23"/>
      <c r="B28" s="54"/>
      <c r="C28" s="21"/>
      <c r="D28" s="21"/>
      <c r="E28" s="21"/>
      <c r="F28" s="21"/>
      <c r="G28" s="30" t="s">
        <v>8</v>
      </c>
      <c r="H28" s="32">
        <f>SUM(H23:H23,H25:H25,H27:H27)</f>
        <v>39</v>
      </c>
    </row>
    <row r="29" spans="1:8" ht="200.1" customHeight="1" thickBot="1" x14ac:dyDescent="0.3">
      <c r="A29" s="24"/>
      <c r="B29" s="53"/>
      <c r="C29" s="52" t="s">
        <v>392</v>
      </c>
      <c r="D29" s="34"/>
      <c r="E29" s="34"/>
      <c r="F29" s="35"/>
      <c r="G29" s="31"/>
      <c r="H29" s="33"/>
    </row>
    <row r="30" spans="1:8" x14ac:dyDescent="0.25">
      <c r="A30" s="22">
        <v>3</v>
      </c>
      <c r="B30" s="55" t="s">
        <v>188</v>
      </c>
      <c r="C30" s="19" t="s">
        <v>391</v>
      </c>
      <c r="D30" s="19" t="s">
        <v>390</v>
      </c>
      <c r="E30" s="19" t="s">
        <v>389</v>
      </c>
      <c r="F30" s="19" t="s">
        <v>388</v>
      </c>
      <c r="G30" s="28" t="s">
        <v>329</v>
      </c>
      <c r="H30" s="29"/>
    </row>
    <row r="31" spans="1:8" ht="16.5" thickBot="1" x14ac:dyDescent="0.3">
      <c r="A31" s="23"/>
      <c r="B31" s="54"/>
      <c r="C31" s="20"/>
      <c r="D31" s="20"/>
      <c r="E31" s="20"/>
      <c r="F31" s="20"/>
      <c r="G31" s="15" t="s">
        <v>387</v>
      </c>
      <c r="H31" s="14">
        <v>18</v>
      </c>
    </row>
    <row r="32" spans="1:8" x14ac:dyDescent="0.25">
      <c r="A32" s="23"/>
      <c r="B32" s="54"/>
      <c r="C32" s="20"/>
      <c r="D32" s="20"/>
      <c r="E32" s="20"/>
      <c r="F32" s="20"/>
      <c r="G32" s="28" t="s">
        <v>257</v>
      </c>
      <c r="H32" s="29"/>
    </row>
    <row r="33" spans="1:8" ht="32.25" thickBot="1" x14ac:dyDescent="0.3">
      <c r="A33" s="23"/>
      <c r="B33" s="54"/>
      <c r="C33" s="20"/>
      <c r="D33" s="20"/>
      <c r="E33" s="20"/>
      <c r="F33" s="20"/>
      <c r="G33" s="15" t="s">
        <v>386</v>
      </c>
      <c r="H33" s="14">
        <v>15</v>
      </c>
    </row>
    <row r="34" spans="1:8" x14ac:dyDescent="0.25">
      <c r="A34" s="23"/>
      <c r="B34" s="54"/>
      <c r="C34" s="20"/>
      <c r="D34" s="20"/>
      <c r="E34" s="20"/>
      <c r="F34" s="20"/>
      <c r="G34" s="28" t="s">
        <v>220</v>
      </c>
      <c r="H34" s="29"/>
    </row>
    <row r="35" spans="1:8" ht="47.25" x14ac:dyDescent="0.25">
      <c r="A35" s="23"/>
      <c r="B35" s="54"/>
      <c r="C35" s="20"/>
      <c r="D35" s="20"/>
      <c r="E35" s="20"/>
      <c r="F35" s="20"/>
      <c r="G35" s="15" t="s">
        <v>385</v>
      </c>
      <c r="H35" s="14">
        <v>15</v>
      </c>
    </row>
    <row r="36" spans="1:8" ht="16.5" thickBot="1" x14ac:dyDescent="0.3">
      <c r="A36" s="23"/>
      <c r="B36" s="54"/>
      <c r="C36" s="21"/>
      <c r="D36" s="21"/>
      <c r="E36" s="21"/>
      <c r="F36" s="21"/>
      <c r="G36" s="30" t="s">
        <v>8</v>
      </c>
      <c r="H36" s="32">
        <f>SUM(H31:H31,H33:H33,H35:H35,)</f>
        <v>48</v>
      </c>
    </row>
    <row r="37" spans="1:8" ht="200.1" customHeight="1" thickBot="1" x14ac:dyDescent="0.3">
      <c r="A37" s="24"/>
      <c r="B37" s="53"/>
      <c r="C37" s="52" t="s">
        <v>384</v>
      </c>
      <c r="D37" s="34"/>
      <c r="E37" s="34"/>
      <c r="F37" s="35"/>
      <c r="G37" s="31"/>
      <c r="H37" s="33"/>
    </row>
    <row r="38" spans="1:8" x14ac:dyDescent="0.25">
      <c r="A38" s="22">
        <v>4</v>
      </c>
      <c r="B38" s="55" t="s">
        <v>188</v>
      </c>
      <c r="C38" s="19" t="s">
        <v>383</v>
      </c>
      <c r="D38" s="19" t="s">
        <v>382</v>
      </c>
      <c r="E38" s="19" t="s">
        <v>381</v>
      </c>
      <c r="F38" s="19" t="s">
        <v>380</v>
      </c>
      <c r="G38" s="28" t="s">
        <v>220</v>
      </c>
      <c r="H38" s="29"/>
    </row>
    <row r="39" spans="1:8" ht="31.5" x14ac:dyDescent="0.25">
      <c r="A39" s="23"/>
      <c r="B39" s="54"/>
      <c r="C39" s="20"/>
      <c r="D39" s="20"/>
      <c r="E39" s="20"/>
      <c r="F39" s="20"/>
      <c r="G39" s="15" t="s">
        <v>379</v>
      </c>
      <c r="H39" s="14">
        <v>10</v>
      </c>
    </row>
    <row r="40" spans="1:8" x14ac:dyDescent="0.25">
      <c r="A40" s="23"/>
      <c r="B40" s="54"/>
      <c r="C40" s="20"/>
      <c r="D40" s="20"/>
      <c r="E40" s="20"/>
      <c r="F40" s="20"/>
      <c r="G40" s="15" t="s">
        <v>378</v>
      </c>
      <c r="H40" s="14">
        <v>15</v>
      </c>
    </row>
    <row r="41" spans="1:8" ht="121.5" customHeight="1" thickBot="1" x14ac:dyDescent="0.3">
      <c r="A41" s="23"/>
      <c r="B41" s="54"/>
      <c r="C41" s="21"/>
      <c r="D41" s="21"/>
      <c r="E41" s="21"/>
      <c r="F41" s="21"/>
      <c r="G41" s="30" t="s">
        <v>8</v>
      </c>
      <c r="H41" s="32">
        <f>SUM(H39:H40,)</f>
        <v>25</v>
      </c>
    </row>
    <row r="42" spans="1:8" ht="200.1" customHeight="1" thickBot="1" x14ac:dyDescent="0.3">
      <c r="A42" s="24"/>
      <c r="B42" s="53"/>
      <c r="C42" s="52" t="s">
        <v>377</v>
      </c>
      <c r="D42" s="34"/>
      <c r="E42" s="34"/>
      <c r="F42" s="35"/>
      <c r="G42" s="31"/>
      <c r="H42" s="33"/>
    </row>
    <row r="43" spans="1:8" x14ac:dyDescent="0.25">
      <c r="A43" s="22">
        <v>5</v>
      </c>
      <c r="B43" s="55" t="s">
        <v>180</v>
      </c>
      <c r="C43" s="19" t="s">
        <v>376</v>
      </c>
      <c r="D43" s="19" t="s">
        <v>375</v>
      </c>
      <c r="E43" s="19" t="s">
        <v>374</v>
      </c>
      <c r="F43" s="19" t="s">
        <v>373</v>
      </c>
      <c r="G43" s="28" t="s">
        <v>175</v>
      </c>
      <c r="H43" s="29"/>
    </row>
    <row r="44" spans="1:8" ht="31.5" x14ac:dyDescent="0.25">
      <c r="A44" s="23"/>
      <c r="B44" s="54"/>
      <c r="C44" s="20"/>
      <c r="D44" s="20"/>
      <c r="E44" s="20"/>
      <c r="F44" s="20"/>
      <c r="G44" s="15" t="s">
        <v>372</v>
      </c>
      <c r="H44" s="14">
        <v>10</v>
      </c>
    </row>
    <row r="45" spans="1:8" ht="48" thickBot="1" x14ac:dyDescent="0.3">
      <c r="A45" s="23"/>
      <c r="B45" s="54"/>
      <c r="C45" s="20"/>
      <c r="D45" s="20"/>
      <c r="E45" s="20"/>
      <c r="F45" s="20"/>
      <c r="G45" s="15" t="s">
        <v>371</v>
      </c>
      <c r="H45" s="14">
        <v>10</v>
      </c>
    </row>
    <row r="46" spans="1:8" x14ac:dyDescent="0.25">
      <c r="A46" s="23"/>
      <c r="B46" s="54"/>
      <c r="C46" s="20"/>
      <c r="D46" s="20"/>
      <c r="E46" s="20"/>
      <c r="F46" s="20"/>
      <c r="G46" s="28" t="s">
        <v>257</v>
      </c>
      <c r="H46" s="29"/>
    </row>
    <row r="47" spans="1:8" ht="47.25" x14ac:dyDescent="0.25">
      <c r="A47" s="23"/>
      <c r="B47" s="54"/>
      <c r="C47" s="20"/>
      <c r="D47" s="20"/>
      <c r="E47" s="20"/>
      <c r="F47" s="20"/>
      <c r="G47" s="15" t="s">
        <v>370</v>
      </c>
      <c r="H47" s="14">
        <v>15</v>
      </c>
    </row>
    <row r="48" spans="1:8" ht="16.5" thickBot="1" x14ac:dyDescent="0.3">
      <c r="A48" s="23"/>
      <c r="B48" s="54"/>
      <c r="C48" s="21"/>
      <c r="D48" s="21"/>
      <c r="E48" s="21"/>
      <c r="F48" s="21"/>
      <c r="G48" s="30" t="s">
        <v>8</v>
      </c>
      <c r="H48" s="32">
        <f>SUM(H44:H45,H47:H47,)</f>
        <v>35</v>
      </c>
    </row>
    <row r="49" spans="1:8" ht="200.1" customHeight="1" thickBot="1" x14ac:dyDescent="0.3">
      <c r="A49" s="24"/>
      <c r="B49" s="53"/>
      <c r="C49" s="52" t="s">
        <v>369</v>
      </c>
      <c r="D49" s="34"/>
      <c r="E49" s="34"/>
      <c r="F49" s="35"/>
      <c r="G49" s="31"/>
      <c r="H49" s="33"/>
    </row>
    <row r="50" spans="1:8" x14ac:dyDescent="0.25">
      <c r="A50" s="22">
        <v>6</v>
      </c>
      <c r="B50" s="55" t="s">
        <v>180</v>
      </c>
      <c r="C50" s="19" t="s">
        <v>368</v>
      </c>
      <c r="D50" s="19" t="s">
        <v>367</v>
      </c>
      <c r="E50" s="19" t="s">
        <v>366</v>
      </c>
      <c r="F50" s="19" t="s">
        <v>365</v>
      </c>
      <c r="G50" s="28" t="s">
        <v>169</v>
      </c>
      <c r="H50" s="29"/>
    </row>
    <row r="51" spans="1:8" ht="31.5" x14ac:dyDescent="0.25">
      <c r="A51" s="23"/>
      <c r="B51" s="54"/>
      <c r="C51" s="20"/>
      <c r="D51" s="20"/>
      <c r="E51" s="20"/>
      <c r="F51" s="20"/>
      <c r="G51" s="15" t="s">
        <v>299</v>
      </c>
      <c r="H51" s="14">
        <v>15</v>
      </c>
    </row>
    <row r="52" spans="1:8" ht="127.5" customHeight="1" thickBot="1" x14ac:dyDescent="0.3">
      <c r="A52" s="23"/>
      <c r="B52" s="54"/>
      <c r="C52" s="21"/>
      <c r="D52" s="21"/>
      <c r="E52" s="21"/>
      <c r="F52" s="21"/>
      <c r="G52" s="30" t="s">
        <v>8</v>
      </c>
      <c r="H52" s="32">
        <f>SUM(H51:H51,)</f>
        <v>15</v>
      </c>
    </row>
    <row r="53" spans="1:8" ht="200.1" customHeight="1" thickBot="1" x14ac:dyDescent="0.3">
      <c r="A53" s="24"/>
      <c r="B53" s="53"/>
      <c r="C53" s="52" t="s">
        <v>364</v>
      </c>
      <c r="D53" s="34"/>
      <c r="E53" s="34"/>
      <c r="F53" s="35"/>
      <c r="G53" s="31"/>
      <c r="H53" s="33"/>
    </row>
    <row r="54" spans="1:8" x14ac:dyDescent="0.25">
      <c r="A54" s="22">
        <v>7</v>
      </c>
      <c r="B54" s="55" t="s">
        <v>188</v>
      </c>
      <c r="C54" s="19" t="s">
        <v>363</v>
      </c>
      <c r="D54" s="19" t="s">
        <v>362</v>
      </c>
      <c r="E54" s="19" t="s">
        <v>361</v>
      </c>
      <c r="F54" s="19" t="s">
        <v>360</v>
      </c>
      <c r="G54" s="28" t="s">
        <v>257</v>
      </c>
      <c r="H54" s="29"/>
    </row>
    <row r="55" spans="1:8" x14ac:dyDescent="0.25">
      <c r="A55" s="23"/>
      <c r="B55" s="54"/>
      <c r="C55" s="20"/>
      <c r="D55" s="20"/>
      <c r="E55" s="20"/>
      <c r="F55" s="20"/>
      <c r="G55" s="15" t="s">
        <v>256</v>
      </c>
      <c r="H55" s="14">
        <v>15</v>
      </c>
    </row>
    <row r="56" spans="1:8" ht="47.25" x14ac:dyDescent="0.25">
      <c r="A56" s="23"/>
      <c r="B56" s="54"/>
      <c r="C56" s="20"/>
      <c r="D56" s="20"/>
      <c r="E56" s="20"/>
      <c r="F56" s="20"/>
      <c r="G56" s="15" t="s">
        <v>359</v>
      </c>
      <c r="H56" s="14">
        <v>15</v>
      </c>
    </row>
    <row r="57" spans="1:8" ht="32.25" thickBot="1" x14ac:dyDescent="0.3">
      <c r="A57" s="23"/>
      <c r="B57" s="54"/>
      <c r="C57" s="20"/>
      <c r="D57" s="20"/>
      <c r="E57" s="20"/>
      <c r="F57" s="20"/>
      <c r="G57" s="15" t="s">
        <v>255</v>
      </c>
      <c r="H57" s="14">
        <v>15</v>
      </c>
    </row>
    <row r="58" spans="1:8" x14ac:dyDescent="0.25">
      <c r="A58" s="23"/>
      <c r="B58" s="54"/>
      <c r="C58" s="20"/>
      <c r="D58" s="20"/>
      <c r="E58" s="20"/>
      <c r="F58" s="20"/>
      <c r="G58" s="28" t="s">
        <v>358</v>
      </c>
      <c r="H58" s="29"/>
    </row>
    <row r="59" spans="1:8" ht="31.5" x14ac:dyDescent="0.25">
      <c r="A59" s="23"/>
      <c r="B59" s="54"/>
      <c r="C59" s="20"/>
      <c r="D59" s="20"/>
      <c r="E59" s="20"/>
      <c r="F59" s="20"/>
      <c r="G59" s="15" t="s">
        <v>357</v>
      </c>
      <c r="H59" s="14">
        <v>10</v>
      </c>
    </row>
    <row r="60" spans="1:8" ht="31.5" x14ac:dyDescent="0.25">
      <c r="A60" s="23"/>
      <c r="B60" s="54"/>
      <c r="C60" s="20"/>
      <c r="D60" s="20"/>
      <c r="E60" s="20"/>
      <c r="F60" s="20"/>
      <c r="G60" s="15" t="s">
        <v>356</v>
      </c>
      <c r="H60" s="14">
        <v>10</v>
      </c>
    </row>
    <row r="61" spans="1:8" x14ac:dyDescent="0.25">
      <c r="A61" s="23"/>
      <c r="B61" s="54"/>
      <c r="C61" s="20"/>
      <c r="D61" s="20"/>
      <c r="E61" s="20"/>
      <c r="F61" s="20"/>
      <c r="G61" s="15" t="s">
        <v>355</v>
      </c>
      <c r="H61" s="14">
        <v>10</v>
      </c>
    </row>
    <row r="62" spans="1:8" x14ac:dyDescent="0.25">
      <c r="A62" s="23"/>
      <c r="B62" s="54"/>
      <c r="C62" s="20"/>
      <c r="D62" s="20"/>
      <c r="E62" s="20"/>
      <c r="F62" s="20"/>
      <c r="G62" s="15" t="s">
        <v>354</v>
      </c>
      <c r="H62" s="14">
        <v>10</v>
      </c>
    </row>
    <row r="63" spans="1:8" ht="16.5" thickBot="1" x14ac:dyDescent="0.3">
      <c r="A63" s="23"/>
      <c r="B63" s="54"/>
      <c r="C63" s="20"/>
      <c r="D63" s="20"/>
      <c r="E63" s="20"/>
      <c r="F63" s="20"/>
      <c r="G63" s="15" t="s">
        <v>353</v>
      </c>
      <c r="H63" s="14">
        <v>10</v>
      </c>
    </row>
    <row r="64" spans="1:8" x14ac:dyDescent="0.25">
      <c r="A64" s="23"/>
      <c r="B64" s="54"/>
      <c r="C64" s="20"/>
      <c r="D64" s="20"/>
      <c r="E64" s="20"/>
      <c r="F64" s="20"/>
      <c r="G64" s="28" t="s">
        <v>169</v>
      </c>
      <c r="H64" s="29"/>
    </row>
    <row r="65" spans="1:8" x14ac:dyDescent="0.25">
      <c r="A65" s="23"/>
      <c r="B65" s="54"/>
      <c r="C65" s="20"/>
      <c r="D65" s="20"/>
      <c r="E65" s="20"/>
      <c r="F65" s="20"/>
      <c r="G65" s="15" t="s">
        <v>153</v>
      </c>
      <c r="H65" s="14">
        <v>15</v>
      </c>
    </row>
    <row r="66" spans="1:8" x14ac:dyDescent="0.25">
      <c r="A66" s="23"/>
      <c r="B66" s="54"/>
      <c r="C66" s="20"/>
      <c r="D66" s="20"/>
      <c r="E66" s="20"/>
      <c r="F66" s="20"/>
      <c r="G66" s="15" t="s">
        <v>352</v>
      </c>
      <c r="H66" s="14">
        <v>10</v>
      </c>
    </row>
    <row r="67" spans="1:8" x14ac:dyDescent="0.25">
      <c r="A67" s="23"/>
      <c r="B67" s="54"/>
      <c r="C67" s="20"/>
      <c r="D67" s="20"/>
      <c r="E67" s="20"/>
      <c r="F67" s="20"/>
      <c r="G67" s="15" t="s">
        <v>155</v>
      </c>
      <c r="H67" s="14">
        <v>15</v>
      </c>
    </row>
    <row r="68" spans="1:8" ht="16.5" thickBot="1" x14ac:dyDescent="0.3">
      <c r="A68" s="23"/>
      <c r="B68" s="54"/>
      <c r="C68" s="21"/>
      <c r="D68" s="21"/>
      <c r="E68" s="21"/>
      <c r="F68" s="21"/>
      <c r="G68" s="30" t="s">
        <v>8</v>
      </c>
      <c r="H68" s="32">
        <f>SUM(H55:H57,H59:H63,H65:H67,)</f>
        <v>135</v>
      </c>
    </row>
    <row r="69" spans="1:8" ht="200.1" customHeight="1" thickBot="1" x14ac:dyDescent="0.3">
      <c r="A69" s="24"/>
      <c r="B69" s="53"/>
      <c r="C69" s="52" t="s">
        <v>351</v>
      </c>
      <c r="D69" s="34"/>
      <c r="E69" s="34"/>
      <c r="F69" s="35"/>
      <c r="G69" s="31"/>
      <c r="H69" s="33"/>
    </row>
    <row r="70" spans="1:8" x14ac:dyDescent="0.25">
      <c r="A70" s="22">
        <v>8</v>
      </c>
      <c r="B70" s="55" t="s">
        <v>244</v>
      </c>
      <c r="C70" s="19" t="s">
        <v>350</v>
      </c>
      <c r="D70" s="19" t="s">
        <v>349</v>
      </c>
      <c r="E70" s="19" t="s">
        <v>348</v>
      </c>
      <c r="F70" s="19" t="s">
        <v>347</v>
      </c>
      <c r="G70" s="28" t="s">
        <v>237</v>
      </c>
      <c r="H70" s="29"/>
    </row>
    <row r="71" spans="1:8" x14ac:dyDescent="0.25">
      <c r="A71" s="23"/>
      <c r="B71" s="54"/>
      <c r="C71" s="20"/>
      <c r="D71" s="20"/>
      <c r="E71" s="20"/>
      <c r="F71" s="20"/>
      <c r="G71" s="15" t="s">
        <v>346</v>
      </c>
      <c r="H71" s="14">
        <v>20</v>
      </c>
    </row>
    <row r="72" spans="1:8" x14ac:dyDescent="0.25">
      <c r="A72" s="23"/>
      <c r="B72" s="54"/>
      <c r="C72" s="20"/>
      <c r="D72" s="20"/>
      <c r="E72" s="20"/>
      <c r="F72" s="20"/>
      <c r="G72" s="15" t="s">
        <v>345</v>
      </c>
      <c r="H72" s="14">
        <v>20</v>
      </c>
    </row>
    <row r="73" spans="1:8" ht="16.5" thickBot="1" x14ac:dyDescent="0.3">
      <c r="A73" s="23"/>
      <c r="B73" s="54"/>
      <c r="C73" s="20"/>
      <c r="D73" s="20"/>
      <c r="E73" s="20"/>
      <c r="F73" s="20"/>
      <c r="G73" s="15" t="s">
        <v>235</v>
      </c>
      <c r="H73" s="14">
        <v>20</v>
      </c>
    </row>
    <row r="74" spans="1:8" x14ac:dyDescent="0.25">
      <c r="A74" s="23"/>
      <c r="B74" s="54"/>
      <c r="C74" s="20"/>
      <c r="D74" s="20"/>
      <c r="E74" s="20"/>
      <c r="F74" s="20"/>
      <c r="G74" s="28" t="s">
        <v>239</v>
      </c>
      <c r="H74" s="29"/>
    </row>
    <row r="75" spans="1:8" x14ac:dyDescent="0.25">
      <c r="A75" s="23"/>
      <c r="B75" s="54"/>
      <c r="C75" s="20"/>
      <c r="D75" s="20"/>
      <c r="E75" s="20"/>
      <c r="F75" s="20"/>
      <c r="G75" s="15" t="s">
        <v>344</v>
      </c>
      <c r="H75" s="14">
        <v>20</v>
      </c>
    </row>
    <row r="76" spans="1:8" x14ac:dyDescent="0.25">
      <c r="A76" s="23"/>
      <c r="B76" s="54"/>
      <c r="C76" s="20"/>
      <c r="D76" s="20"/>
      <c r="E76" s="20"/>
      <c r="F76" s="20"/>
      <c r="G76" s="15" t="s">
        <v>343</v>
      </c>
      <c r="H76" s="14">
        <v>20</v>
      </c>
    </row>
    <row r="77" spans="1:8" ht="31.5" x14ac:dyDescent="0.25">
      <c r="A77" s="23"/>
      <c r="B77" s="54"/>
      <c r="C77" s="20"/>
      <c r="D77" s="20"/>
      <c r="E77" s="20"/>
      <c r="F77" s="20"/>
      <c r="G77" s="15" t="s">
        <v>342</v>
      </c>
      <c r="H77" s="14">
        <v>20</v>
      </c>
    </row>
    <row r="78" spans="1:8" x14ac:dyDescent="0.25">
      <c r="A78" s="23"/>
      <c r="B78" s="54"/>
      <c r="C78" s="20"/>
      <c r="D78" s="20"/>
      <c r="E78" s="20"/>
      <c r="F78" s="20"/>
      <c r="G78" s="15" t="s">
        <v>154</v>
      </c>
      <c r="H78" s="14">
        <v>20</v>
      </c>
    </row>
    <row r="79" spans="1:8" ht="16.5" thickBot="1" x14ac:dyDescent="0.3">
      <c r="A79" s="23"/>
      <c r="B79" s="54"/>
      <c r="C79" s="21"/>
      <c r="D79" s="21"/>
      <c r="E79" s="21"/>
      <c r="F79" s="21"/>
      <c r="G79" s="30" t="s">
        <v>8</v>
      </c>
      <c r="H79" s="32">
        <f>SUM(H71:H73,H75:H78)</f>
        <v>140</v>
      </c>
    </row>
    <row r="80" spans="1:8" ht="200.1" customHeight="1" thickBot="1" x14ac:dyDescent="0.3">
      <c r="A80" s="24"/>
      <c r="B80" s="53"/>
      <c r="C80" s="52" t="s">
        <v>341</v>
      </c>
      <c r="D80" s="34"/>
      <c r="E80" s="34"/>
      <c r="F80" s="35"/>
      <c r="G80" s="31"/>
      <c r="H80" s="33"/>
    </row>
    <row r="81" spans="1:8" x14ac:dyDescent="0.25">
      <c r="A81" s="22">
        <v>9</v>
      </c>
      <c r="B81" s="55" t="s">
        <v>233</v>
      </c>
      <c r="C81" s="19" t="s">
        <v>340</v>
      </c>
      <c r="D81" s="19" t="s">
        <v>339</v>
      </c>
      <c r="E81" s="19" t="s">
        <v>338</v>
      </c>
      <c r="F81" s="19" t="s">
        <v>337</v>
      </c>
      <c r="G81" s="28" t="s">
        <v>281</v>
      </c>
      <c r="H81" s="29"/>
    </row>
    <row r="82" spans="1:8" ht="16.5" thickBot="1" x14ac:dyDescent="0.3">
      <c r="A82" s="23"/>
      <c r="B82" s="54"/>
      <c r="C82" s="20"/>
      <c r="D82" s="20"/>
      <c r="E82" s="20"/>
      <c r="F82" s="20"/>
      <c r="G82" s="15" t="s">
        <v>190</v>
      </c>
      <c r="H82" s="14">
        <v>15</v>
      </c>
    </row>
    <row r="83" spans="1:8" x14ac:dyDescent="0.25">
      <c r="A83" s="23"/>
      <c r="B83" s="54"/>
      <c r="C83" s="20"/>
      <c r="D83" s="20"/>
      <c r="E83" s="20"/>
      <c r="F83" s="20"/>
      <c r="G83" s="28" t="s">
        <v>109</v>
      </c>
      <c r="H83" s="29"/>
    </row>
    <row r="84" spans="1:8" ht="32.25" thickBot="1" x14ac:dyDescent="0.3">
      <c r="A84" s="23"/>
      <c r="B84" s="54"/>
      <c r="C84" s="20"/>
      <c r="D84" s="20"/>
      <c r="E84" s="20"/>
      <c r="F84" s="20"/>
      <c r="G84" s="15" t="s">
        <v>336</v>
      </c>
      <c r="H84" s="14">
        <v>9</v>
      </c>
    </row>
    <row r="85" spans="1:8" x14ac:dyDescent="0.25">
      <c r="A85" s="23"/>
      <c r="B85" s="54"/>
      <c r="C85" s="20"/>
      <c r="D85" s="20"/>
      <c r="E85" s="20"/>
      <c r="F85" s="20"/>
      <c r="G85" s="28" t="s">
        <v>210</v>
      </c>
      <c r="H85" s="29"/>
    </row>
    <row r="86" spans="1:8" x14ac:dyDescent="0.25">
      <c r="A86" s="23"/>
      <c r="B86" s="54"/>
      <c r="C86" s="20"/>
      <c r="D86" s="20"/>
      <c r="E86" s="20"/>
      <c r="F86" s="20"/>
      <c r="G86" s="15" t="s">
        <v>335</v>
      </c>
      <c r="H86" s="14">
        <v>9</v>
      </c>
    </row>
    <row r="87" spans="1:8" ht="16.5" thickBot="1" x14ac:dyDescent="0.3">
      <c r="A87" s="23"/>
      <c r="B87" s="54"/>
      <c r="C87" s="21"/>
      <c r="D87" s="21"/>
      <c r="E87" s="21"/>
      <c r="F87" s="21"/>
      <c r="G87" s="30" t="s">
        <v>8</v>
      </c>
      <c r="H87" s="32">
        <f>SUM(H82:H82,H84:H84,H86:H86,)</f>
        <v>33</v>
      </c>
    </row>
    <row r="88" spans="1:8" ht="200.1" customHeight="1" thickBot="1" x14ac:dyDescent="0.3">
      <c r="A88" s="24"/>
      <c r="B88" s="53"/>
      <c r="C88" s="52" t="s">
        <v>334</v>
      </c>
      <c r="D88" s="34"/>
      <c r="E88" s="34"/>
      <c r="F88" s="35"/>
      <c r="G88" s="31"/>
      <c r="H88" s="33"/>
    </row>
    <row r="89" spans="1:8" x14ac:dyDescent="0.25">
      <c r="A89" s="22">
        <v>10</v>
      </c>
      <c r="B89" s="55" t="s">
        <v>188</v>
      </c>
      <c r="C89" s="19" t="s">
        <v>333</v>
      </c>
      <c r="D89" s="19" t="s">
        <v>332</v>
      </c>
      <c r="E89" s="19" t="s">
        <v>331</v>
      </c>
      <c r="F89" s="19" t="s">
        <v>330</v>
      </c>
      <c r="G89" s="28" t="s">
        <v>329</v>
      </c>
      <c r="H89" s="29"/>
    </row>
    <row r="90" spans="1:8" x14ac:dyDescent="0.25">
      <c r="A90" s="23"/>
      <c r="B90" s="54"/>
      <c r="C90" s="20"/>
      <c r="D90" s="20"/>
      <c r="E90" s="20"/>
      <c r="F90" s="20"/>
      <c r="G90" s="15" t="s">
        <v>328</v>
      </c>
      <c r="H90" s="14">
        <v>8</v>
      </c>
    </row>
    <row r="91" spans="1:8" ht="16.5" thickBot="1" x14ac:dyDescent="0.3">
      <c r="A91" s="23"/>
      <c r="B91" s="54"/>
      <c r="C91" s="20"/>
      <c r="D91" s="20"/>
      <c r="E91" s="20"/>
      <c r="F91" s="20"/>
      <c r="G91" s="15" t="s">
        <v>327</v>
      </c>
      <c r="H91" s="14">
        <v>8</v>
      </c>
    </row>
    <row r="92" spans="1:8" x14ac:dyDescent="0.25">
      <c r="A92" s="23"/>
      <c r="B92" s="54"/>
      <c r="C92" s="20"/>
      <c r="D92" s="20"/>
      <c r="E92" s="20"/>
      <c r="F92" s="20"/>
      <c r="G92" s="28" t="s">
        <v>281</v>
      </c>
      <c r="H92" s="29"/>
    </row>
    <row r="93" spans="1:8" ht="16.5" thickBot="1" x14ac:dyDescent="0.3">
      <c r="A93" s="23"/>
      <c r="B93" s="54"/>
      <c r="C93" s="20"/>
      <c r="D93" s="20"/>
      <c r="E93" s="20"/>
      <c r="F93" s="20"/>
      <c r="G93" s="15" t="s">
        <v>326</v>
      </c>
      <c r="H93" s="14">
        <v>10</v>
      </c>
    </row>
    <row r="94" spans="1:8" x14ac:dyDescent="0.25">
      <c r="A94" s="23"/>
      <c r="B94" s="54"/>
      <c r="C94" s="20"/>
      <c r="D94" s="20"/>
      <c r="E94" s="20"/>
      <c r="F94" s="20"/>
      <c r="G94" s="28" t="s">
        <v>325</v>
      </c>
      <c r="H94" s="29"/>
    </row>
    <row r="95" spans="1:8" ht="31.5" x14ac:dyDescent="0.25">
      <c r="A95" s="23"/>
      <c r="B95" s="54"/>
      <c r="C95" s="20"/>
      <c r="D95" s="20"/>
      <c r="E95" s="20"/>
      <c r="F95" s="20"/>
      <c r="G95" s="15" t="s">
        <v>324</v>
      </c>
      <c r="H95" s="14">
        <v>20</v>
      </c>
    </row>
    <row r="96" spans="1:8" ht="253.5" customHeight="1" thickBot="1" x14ac:dyDescent="0.3">
      <c r="A96" s="23"/>
      <c r="B96" s="54"/>
      <c r="C96" s="21"/>
      <c r="D96" s="21"/>
      <c r="E96" s="21"/>
      <c r="F96" s="21"/>
      <c r="G96" s="30" t="s">
        <v>8</v>
      </c>
      <c r="H96" s="32">
        <f>SUM(H90:H91,H93:H93,H95:H95,)</f>
        <v>46</v>
      </c>
    </row>
    <row r="97" spans="1:8" ht="200.1" customHeight="1" thickBot="1" x14ac:dyDescent="0.3">
      <c r="A97" s="24"/>
      <c r="B97" s="53"/>
      <c r="C97" s="61" t="s">
        <v>323</v>
      </c>
      <c r="D97" s="60"/>
      <c r="E97" s="60"/>
      <c r="F97" s="59"/>
      <c r="G97" s="31"/>
      <c r="H97" s="33"/>
    </row>
    <row r="98" spans="1:8" x14ac:dyDescent="0.25">
      <c r="A98" s="22">
        <v>11</v>
      </c>
      <c r="B98" s="55" t="s">
        <v>180</v>
      </c>
      <c r="C98" s="19" t="s">
        <v>322</v>
      </c>
      <c r="D98" s="19" t="s">
        <v>321</v>
      </c>
      <c r="E98" s="19" t="s">
        <v>320</v>
      </c>
      <c r="F98" s="19" t="s">
        <v>319</v>
      </c>
      <c r="G98" s="28" t="s">
        <v>175</v>
      </c>
      <c r="H98" s="29"/>
    </row>
    <row r="99" spans="1:8" ht="16.5" thickBot="1" x14ac:dyDescent="0.3">
      <c r="A99" s="23"/>
      <c r="B99" s="54"/>
      <c r="C99" s="20"/>
      <c r="D99" s="20"/>
      <c r="E99" s="20"/>
      <c r="F99" s="20"/>
      <c r="G99" s="15" t="s">
        <v>183</v>
      </c>
      <c r="H99" s="14">
        <v>20</v>
      </c>
    </row>
    <row r="100" spans="1:8" x14ac:dyDescent="0.25">
      <c r="A100" s="23"/>
      <c r="B100" s="54"/>
      <c r="C100" s="20"/>
      <c r="D100" s="20"/>
      <c r="E100" s="20"/>
      <c r="F100" s="20"/>
      <c r="G100" s="28" t="s">
        <v>220</v>
      </c>
      <c r="H100" s="29"/>
    </row>
    <row r="101" spans="1:8" ht="31.5" x14ac:dyDescent="0.25">
      <c r="A101" s="23"/>
      <c r="B101" s="54"/>
      <c r="C101" s="20"/>
      <c r="D101" s="20"/>
      <c r="E101" s="20"/>
      <c r="F101" s="20"/>
      <c r="G101" s="15" t="s">
        <v>318</v>
      </c>
      <c r="H101" s="14">
        <v>10</v>
      </c>
    </row>
    <row r="102" spans="1:8" ht="158.25" customHeight="1" thickBot="1" x14ac:dyDescent="0.3">
      <c r="A102" s="23"/>
      <c r="B102" s="54"/>
      <c r="C102" s="21"/>
      <c r="D102" s="21"/>
      <c r="E102" s="21"/>
      <c r="F102" s="21"/>
      <c r="G102" s="30" t="s">
        <v>8</v>
      </c>
      <c r="H102" s="32">
        <f>SUM(H99:H99,H101:H101,)</f>
        <v>30</v>
      </c>
    </row>
    <row r="103" spans="1:8" ht="200.1" customHeight="1" thickBot="1" x14ac:dyDescent="0.3">
      <c r="A103" s="24"/>
      <c r="B103" s="53"/>
      <c r="C103" s="52" t="s">
        <v>317</v>
      </c>
      <c r="D103" s="34"/>
      <c r="E103" s="34"/>
      <c r="F103" s="35"/>
      <c r="G103" s="31"/>
      <c r="H103" s="33"/>
    </row>
    <row r="104" spans="1:8" x14ac:dyDescent="0.25">
      <c r="A104" s="22">
        <v>12</v>
      </c>
      <c r="B104" s="55" t="s">
        <v>244</v>
      </c>
      <c r="C104" s="19" t="s">
        <v>316</v>
      </c>
      <c r="D104" s="19" t="s">
        <v>315</v>
      </c>
      <c r="E104" s="19" t="s">
        <v>314</v>
      </c>
      <c r="F104" s="19" t="s">
        <v>313</v>
      </c>
      <c r="G104" s="28" t="s">
        <v>237</v>
      </c>
      <c r="H104" s="29"/>
    </row>
    <row r="105" spans="1:8" ht="31.5" x14ac:dyDescent="0.25">
      <c r="A105" s="23"/>
      <c r="B105" s="54"/>
      <c r="C105" s="20"/>
      <c r="D105" s="20"/>
      <c r="E105" s="20"/>
      <c r="F105" s="20"/>
      <c r="G105" s="15" t="s">
        <v>312</v>
      </c>
      <c r="H105" s="14">
        <v>20</v>
      </c>
    </row>
    <row r="106" spans="1:8" ht="32.25" thickBot="1" x14ac:dyDescent="0.3">
      <c r="A106" s="23"/>
      <c r="B106" s="54"/>
      <c r="C106" s="20"/>
      <c r="D106" s="20"/>
      <c r="E106" s="20"/>
      <c r="F106" s="20"/>
      <c r="G106" s="15" t="s">
        <v>311</v>
      </c>
      <c r="H106" s="14">
        <v>20</v>
      </c>
    </row>
    <row r="107" spans="1:8" x14ac:dyDescent="0.25">
      <c r="A107" s="23"/>
      <c r="B107" s="54"/>
      <c r="C107" s="20"/>
      <c r="D107" s="20"/>
      <c r="E107" s="20"/>
      <c r="F107" s="20"/>
      <c r="G107" s="28" t="s">
        <v>239</v>
      </c>
      <c r="H107" s="29"/>
    </row>
    <row r="108" spans="1:8" ht="31.5" x14ac:dyDescent="0.25">
      <c r="A108" s="23"/>
      <c r="B108" s="54"/>
      <c r="C108" s="20"/>
      <c r="D108" s="20"/>
      <c r="E108" s="20"/>
      <c r="F108" s="20"/>
      <c r="G108" s="15" t="s">
        <v>310</v>
      </c>
      <c r="H108" s="14">
        <v>10</v>
      </c>
    </row>
    <row r="109" spans="1:8" ht="210.75" customHeight="1" thickBot="1" x14ac:dyDescent="0.3">
      <c r="A109" s="23"/>
      <c r="B109" s="54"/>
      <c r="C109" s="21"/>
      <c r="D109" s="21"/>
      <c r="E109" s="21"/>
      <c r="F109" s="21"/>
      <c r="G109" s="30" t="s">
        <v>8</v>
      </c>
      <c r="H109" s="32">
        <f>SUM(H105:H106,H108:H108)</f>
        <v>50</v>
      </c>
    </row>
    <row r="110" spans="1:8" ht="200.1" customHeight="1" thickBot="1" x14ac:dyDescent="0.3">
      <c r="A110" s="24"/>
      <c r="B110" s="53"/>
      <c r="C110" s="52" t="s">
        <v>309</v>
      </c>
      <c r="D110" s="34"/>
      <c r="E110" s="34"/>
      <c r="F110" s="35"/>
      <c r="G110" s="31"/>
      <c r="H110" s="33"/>
    </row>
    <row r="111" spans="1:8" x14ac:dyDescent="0.25">
      <c r="A111" s="22">
        <v>13</v>
      </c>
      <c r="B111" s="55" t="s">
        <v>180</v>
      </c>
      <c r="C111" s="19" t="s">
        <v>308</v>
      </c>
      <c r="D111" s="19" t="s">
        <v>307</v>
      </c>
      <c r="E111" s="19" t="s">
        <v>306</v>
      </c>
      <c r="F111" s="19" t="s">
        <v>305</v>
      </c>
      <c r="G111" s="28" t="s">
        <v>175</v>
      </c>
      <c r="H111" s="29"/>
    </row>
    <row r="112" spans="1:8" x14ac:dyDescent="0.25">
      <c r="A112" s="23"/>
      <c r="B112" s="54"/>
      <c r="C112" s="20"/>
      <c r="D112" s="20"/>
      <c r="E112" s="20"/>
      <c r="F112" s="20"/>
      <c r="G112" s="15" t="s">
        <v>304</v>
      </c>
      <c r="H112" s="14">
        <v>10</v>
      </c>
    </row>
    <row r="113" spans="1:8" ht="175.5" customHeight="1" thickBot="1" x14ac:dyDescent="0.3">
      <c r="A113" s="23"/>
      <c r="B113" s="54"/>
      <c r="C113" s="21"/>
      <c r="D113" s="21"/>
      <c r="E113" s="21"/>
      <c r="F113" s="21"/>
      <c r="G113" s="30" t="s">
        <v>8</v>
      </c>
      <c r="H113" s="32">
        <f>SUM(H112:H112,)</f>
        <v>10</v>
      </c>
    </row>
    <row r="114" spans="1:8" ht="200.1" customHeight="1" thickBot="1" x14ac:dyDescent="0.3">
      <c r="A114" s="24"/>
      <c r="B114" s="53"/>
      <c r="C114" s="52" t="s">
        <v>303</v>
      </c>
      <c r="D114" s="34"/>
      <c r="E114" s="34"/>
      <c r="F114" s="35"/>
      <c r="G114" s="31"/>
      <c r="H114" s="33"/>
    </row>
    <row r="115" spans="1:8" x14ac:dyDescent="0.25">
      <c r="A115" s="22">
        <v>14</v>
      </c>
      <c r="B115" s="55" t="s">
        <v>180</v>
      </c>
      <c r="C115" s="19" t="s">
        <v>302</v>
      </c>
      <c r="D115" s="19"/>
      <c r="E115" s="19" t="s">
        <v>301</v>
      </c>
      <c r="F115" s="19" t="s">
        <v>300</v>
      </c>
      <c r="G115" s="28" t="s">
        <v>169</v>
      </c>
      <c r="H115" s="29"/>
    </row>
    <row r="116" spans="1:8" ht="31.5" x14ac:dyDescent="0.25">
      <c r="A116" s="23"/>
      <c r="B116" s="54"/>
      <c r="C116" s="20"/>
      <c r="D116" s="20"/>
      <c r="E116" s="20"/>
      <c r="F116" s="20"/>
      <c r="G116" s="15" t="s">
        <v>299</v>
      </c>
      <c r="H116" s="14">
        <v>15</v>
      </c>
    </row>
    <row r="117" spans="1:8" ht="183.75" customHeight="1" thickBot="1" x14ac:dyDescent="0.3">
      <c r="A117" s="23"/>
      <c r="B117" s="54"/>
      <c r="C117" s="21"/>
      <c r="D117" s="21"/>
      <c r="E117" s="21"/>
      <c r="F117" s="21"/>
      <c r="G117" s="30" t="s">
        <v>8</v>
      </c>
      <c r="H117" s="32">
        <f>SUM(H116:H116,)</f>
        <v>15</v>
      </c>
    </row>
    <row r="118" spans="1:8" ht="200.1" customHeight="1" thickBot="1" x14ac:dyDescent="0.3">
      <c r="A118" s="24"/>
      <c r="B118" s="53"/>
      <c r="C118" s="52" t="s">
        <v>298</v>
      </c>
      <c r="D118" s="34"/>
      <c r="E118" s="34"/>
      <c r="F118" s="35"/>
      <c r="G118" s="31"/>
      <c r="H118" s="33"/>
    </row>
    <row r="119" spans="1:8" x14ac:dyDescent="0.25">
      <c r="A119" s="22">
        <v>15</v>
      </c>
      <c r="B119" s="55" t="s">
        <v>180</v>
      </c>
      <c r="C119" s="19" t="s">
        <v>297</v>
      </c>
      <c r="D119" s="19" t="s">
        <v>296</v>
      </c>
      <c r="E119" s="19" t="s">
        <v>295</v>
      </c>
      <c r="F119" s="19" t="s">
        <v>294</v>
      </c>
      <c r="G119" s="28" t="s">
        <v>175</v>
      </c>
      <c r="H119" s="29"/>
    </row>
    <row r="120" spans="1:8" ht="16.5" thickBot="1" x14ac:dyDescent="0.3">
      <c r="A120" s="23"/>
      <c r="B120" s="54"/>
      <c r="C120" s="20"/>
      <c r="D120" s="20"/>
      <c r="E120" s="20"/>
      <c r="F120" s="20"/>
      <c r="G120" s="15" t="s">
        <v>293</v>
      </c>
      <c r="H120" s="14">
        <v>10</v>
      </c>
    </row>
    <row r="121" spans="1:8" x14ac:dyDescent="0.25">
      <c r="A121" s="23"/>
      <c r="B121" s="54"/>
      <c r="C121" s="20"/>
      <c r="D121" s="20"/>
      <c r="E121" s="20"/>
      <c r="F121" s="20"/>
      <c r="G121" s="28" t="s">
        <v>220</v>
      </c>
      <c r="H121" s="29"/>
    </row>
    <row r="122" spans="1:8" x14ac:dyDescent="0.25">
      <c r="A122" s="23"/>
      <c r="B122" s="54"/>
      <c r="C122" s="20"/>
      <c r="D122" s="20"/>
      <c r="E122" s="20"/>
      <c r="F122" s="20"/>
      <c r="G122" s="15" t="s">
        <v>158</v>
      </c>
      <c r="H122" s="14">
        <v>15</v>
      </c>
    </row>
    <row r="123" spans="1:8" ht="151.5" customHeight="1" thickBot="1" x14ac:dyDescent="0.3">
      <c r="A123" s="23"/>
      <c r="B123" s="54"/>
      <c r="C123" s="21"/>
      <c r="D123" s="21"/>
      <c r="E123" s="21"/>
      <c r="F123" s="21"/>
      <c r="G123" s="30" t="s">
        <v>8</v>
      </c>
      <c r="H123" s="32">
        <f>SUM(H120:H120,H122:H122,)</f>
        <v>25</v>
      </c>
    </row>
    <row r="124" spans="1:8" ht="200.1" customHeight="1" thickBot="1" x14ac:dyDescent="0.3">
      <c r="A124" s="24"/>
      <c r="B124" s="53"/>
      <c r="C124" s="52" t="s">
        <v>292</v>
      </c>
      <c r="D124" s="34"/>
      <c r="E124" s="34"/>
      <c r="F124" s="35"/>
      <c r="G124" s="31"/>
      <c r="H124" s="33"/>
    </row>
    <row r="125" spans="1:8" x14ac:dyDescent="0.25">
      <c r="A125" s="22">
        <v>16</v>
      </c>
      <c r="B125" s="55" t="s">
        <v>244</v>
      </c>
      <c r="C125" s="19" t="s">
        <v>291</v>
      </c>
      <c r="D125" s="19" t="s">
        <v>290</v>
      </c>
      <c r="E125" s="19" t="s">
        <v>289</v>
      </c>
      <c r="F125" s="19" t="s">
        <v>288</v>
      </c>
      <c r="G125" s="28" t="s">
        <v>237</v>
      </c>
      <c r="H125" s="29"/>
    </row>
    <row r="126" spans="1:8" ht="31.5" x14ac:dyDescent="0.25">
      <c r="A126" s="23"/>
      <c r="B126" s="54"/>
      <c r="C126" s="20"/>
      <c r="D126" s="20"/>
      <c r="E126" s="20"/>
      <c r="F126" s="20"/>
      <c r="G126" s="15" t="s">
        <v>287</v>
      </c>
      <c r="H126" s="14">
        <v>10</v>
      </c>
    </row>
    <row r="127" spans="1:8" ht="135.75" customHeight="1" thickBot="1" x14ac:dyDescent="0.3">
      <c r="A127" s="23"/>
      <c r="B127" s="54"/>
      <c r="C127" s="21"/>
      <c r="D127" s="21"/>
      <c r="E127" s="21"/>
      <c r="F127" s="21"/>
      <c r="G127" s="30" t="s">
        <v>8</v>
      </c>
      <c r="H127" s="32">
        <f>SUM(H126:H126,)</f>
        <v>10</v>
      </c>
    </row>
    <row r="128" spans="1:8" ht="200.1" customHeight="1" thickBot="1" x14ac:dyDescent="0.3">
      <c r="A128" s="24"/>
      <c r="B128" s="53"/>
      <c r="C128" s="52" t="s">
        <v>286</v>
      </c>
      <c r="D128" s="34"/>
      <c r="E128" s="34"/>
      <c r="F128" s="35"/>
      <c r="G128" s="31"/>
      <c r="H128" s="33"/>
    </row>
    <row r="129" spans="1:8" x14ac:dyDescent="0.25">
      <c r="A129" s="22">
        <v>17</v>
      </c>
      <c r="B129" s="55" t="s">
        <v>233</v>
      </c>
      <c r="C129" s="19" t="s">
        <v>285</v>
      </c>
      <c r="D129" s="19" t="s">
        <v>284</v>
      </c>
      <c r="E129" s="19" t="s">
        <v>283</v>
      </c>
      <c r="F129" s="19" t="s">
        <v>282</v>
      </c>
      <c r="G129" s="28" t="s">
        <v>281</v>
      </c>
      <c r="H129" s="29"/>
    </row>
    <row r="130" spans="1:8" x14ac:dyDescent="0.25">
      <c r="A130" s="23"/>
      <c r="B130" s="54"/>
      <c r="C130" s="20"/>
      <c r="D130" s="20"/>
      <c r="E130" s="20"/>
      <c r="F130" s="20"/>
      <c r="G130" s="15" t="s">
        <v>191</v>
      </c>
      <c r="H130" s="14">
        <v>9</v>
      </c>
    </row>
    <row r="131" spans="1:8" x14ac:dyDescent="0.25">
      <c r="A131" s="23"/>
      <c r="B131" s="54"/>
      <c r="C131" s="20"/>
      <c r="D131" s="20"/>
      <c r="E131" s="20"/>
      <c r="F131" s="20"/>
      <c r="G131" s="15" t="s">
        <v>190</v>
      </c>
      <c r="H131" s="14">
        <v>9</v>
      </c>
    </row>
    <row r="132" spans="1:8" ht="124.5" customHeight="1" thickBot="1" x14ac:dyDescent="0.3">
      <c r="A132" s="23"/>
      <c r="B132" s="54"/>
      <c r="C132" s="21"/>
      <c r="D132" s="21"/>
      <c r="E132" s="21"/>
      <c r="F132" s="21"/>
      <c r="G132" s="30" t="s">
        <v>8</v>
      </c>
      <c r="H132" s="32">
        <f>SUM(H130:H131,)</f>
        <v>18</v>
      </c>
    </row>
    <row r="133" spans="1:8" ht="200.1" customHeight="1" thickBot="1" x14ac:dyDescent="0.3">
      <c r="A133" s="24"/>
      <c r="B133" s="53"/>
      <c r="C133" s="52" t="s">
        <v>280</v>
      </c>
      <c r="D133" s="34"/>
      <c r="E133" s="34"/>
      <c r="F133" s="35"/>
      <c r="G133" s="31"/>
      <c r="H133" s="33"/>
    </row>
    <row r="134" spans="1:8" x14ac:dyDescent="0.25">
      <c r="A134" s="22">
        <v>18</v>
      </c>
      <c r="B134" s="55" t="s">
        <v>172</v>
      </c>
      <c r="C134" s="19" t="s">
        <v>279</v>
      </c>
      <c r="D134" s="19" t="s">
        <v>278</v>
      </c>
      <c r="E134" s="19" t="s">
        <v>277</v>
      </c>
      <c r="F134" s="19" t="s">
        <v>276</v>
      </c>
      <c r="G134" s="28" t="s">
        <v>213</v>
      </c>
      <c r="H134" s="29"/>
    </row>
    <row r="135" spans="1:8" x14ac:dyDescent="0.25">
      <c r="A135" s="23"/>
      <c r="B135" s="54"/>
      <c r="C135" s="20"/>
      <c r="D135" s="20"/>
      <c r="E135" s="20"/>
      <c r="F135" s="20"/>
      <c r="G135" s="15" t="s">
        <v>275</v>
      </c>
      <c r="H135" s="14">
        <v>20</v>
      </c>
    </row>
    <row r="136" spans="1:8" x14ac:dyDescent="0.25">
      <c r="A136" s="23"/>
      <c r="B136" s="54"/>
      <c r="C136" s="20"/>
      <c r="D136" s="20"/>
      <c r="E136" s="20"/>
      <c r="F136" s="20"/>
      <c r="G136" s="15" t="s">
        <v>274</v>
      </c>
      <c r="H136" s="14">
        <v>20</v>
      </c>
    </row>
    <row r="137" spans="1:8" x14ac:dyDescent="0.25">
      <c r="A137" s="23"/>
      <c r="B137" s="54"/>
      <c r="C137" s="20"/>
      <c r="D137" s="20"/>
      <c r="E137" s="20"/>
      <c r="F137" s="20"/>
      <c r="G137" s="15" t="s">
        <v>273</v>
      </c>
      <c r="H137" s="14">
        <v>20</v>
      </c>
    </row>
    <row r="138" spans="1:8" x14ac:dyDescent="0.25">
      <c r="A138" s="23"/>
      <c r="B138" s="54"/>
      <c r="C138" s="20"/>
      <c r="D138" s="20"/>
      <c r="E138" s="20"/>
      <c r="F138" s="20"/>
      <c r="G138" s="15" t="s">
        <v>272</v>
      </c>
      <c r="H138" s="14">
        <v>20</v>
      </c>
    </row>
    <row r="139" spans="1:8" ht="32.25" thickBot="1" x14ac:dyDescent="0.3">
      <c r="A139" s="23"/>
      <c r="B139" s="54"/>
      <c r="C139" s="20"/>
      <c r="D139" s="20"/>
      <c r="E139" s="20"/>
      <c r="F139" s="20"/>
      <c r="G139" s="15" t="s">
        <v>271</v>
      </c>
      <c r="H139" s="14">
        <v>20</v>
      </c>
    </row>
    <row r="140" spans="1:8" x14ac:dyDescent="0.25">
      <c r="A140" s="23"/>
      <c r="B140" s="54"/>
      <c r="C140" s="20"/>
      <c r="D140" s="20"/>
      <c r="E140" s="20"/>
      <c r="F140" s="20"/>
      <c r="G140" s="28" t="s">
        <v>168</v>
      </c>
      <c r="H140" s="29"/>
    </row>
    <row r="141" spans="1:8" x14ac:dyDescent="0.25">
      <c r="A141" s="23"/>
      <c r="B141" s="54"/>
      <c r="C141" s="20"/>
      <c r="D141" s="20"/>
      <c r="E141" s="20"/>
      <c r="F141" s="20"/>
      <c r="G141" s="15" t="s">
        <v>270</v>
      </c>
      <c r="H141" s="14">
        <v>20</v>
      </c>
    </row>
    <row r="142" spans="1:8" ht="32.25" thickBot="1" x14ac:dyDescent="0.3">
      <c r="A142" s="23"/>
      <c r="B142" s="54"/>
      <c r="C142" s="20"/>
      <c r="D142" s="20"/>
      <c r="E142" s="20"/>
      <c r="F142" s="20"/>
      <c r="G142" s="15" t="s">
        <v>269</v>
      </c>
      <c r="H142" s="14">
        <v>20</v>
      </c>
    </row>
    <row r="143" spans="1:8" x14ac:dyDescent="0.25">
      <c r="A143" s="23"/>
      <c r="B143" s="54"/>
      <c r="C143" s="20"/>
      <c r="D143" s="20"/>
      <c r="E143" s="20"/>
      <c r="F143" s="20"/>
      <c r="G143" s="28" t="s">
        <v>253</v>
      </c>
      <c r="H143" s="29"/>
    </row>
    <row r="144" spans="1:8" ht="32.25" thickBot="1" x14ac:dyDescent="0.3">
      <c r="A144" s="23"/>
      <c r="B144" s="54"/>
      <c r="C144" s="20"/>
      <c r="D144" s="20"/>
      <c r="E144" s="20"/>
      <c r="F144" s="20"/>
      <c r="G144" s="15" t="s">
        <v>268</v>
      </c>
      <c r="H144" s="14">
        <v>15</v>
      </c>
    </row>
    <row r="145" spans="1:8" x14ac:dyDescent="0.25">
      <c r="A145" s="23"/>
      <c r="B145" s="54"/>
      <c r="C145" s="20"/>
      <c r="D145" s="20"/>
      <c r="E145" s="20"/>
      <c r="F145" s="20"/>
      <c r="G145" s="28" t="s">
        <v>200</v>
      </c>
      <c r="H145" s="29"/>
    </row>
    <row r="146" spans="1:8" ht="47.25" x14ac:dyDescent="0.25">
      <c r="A146" s="23"/>
      <c r="B146" s="54"/>
      <c r="C146" s="20"/>
      <c r="D146" s="20"/>
      <c r="E146" s="20"/>
      <c r="F146" s="20"/>
      <c r="G146" s="15" t="s">
        <v>266</v>
      </c>
      <c r="H146" s="14">
        <v>10</v>
      </c>
    </row>
    <row r="147" spans="1:8" ht="47.25" x14ac:dyDescent="0.25">
      <c r="A147" s="23"/>
      <c r="B147" s="54"/>
      <c r="C147" s="20"/>
      <c r="D147" s="20"/>
      <c r="E147" s="20"/>
      <c r="F147" s="20"/>
      <c r="G147" s="15" t="s">
        <v>267</v>
      </c>
      <c r="H147" s="14">
        <v>10</v>
      </c>
    </row>
    <row r="148" spans="1:8" ht="32.25" thickBot="1" x14ac:dyDescent="0.3">
      <c r="A148" s="23"/>
      <c r="B148" s="54"/>
      <c r="C148" s="20"/>
      <c r="D148" s="20"/>
      <c r="E148" s="20"/>
      <c r="F148" s="20"/>
      <c r="G148" s="15" t="s">
        <v>264</v>
      </c>
      <c r="H148" s="14">
        <v>10</v>
      </c>
    </row>
    <row r="149" spans="1:8" x14ac:dyDescent="0.25">
      <c r="A149" s="23"/>
      <c r="B149" s="54"/>
      <c r="C149" s="20"/>
      <c r="D149" s="20"/>
      <c r="E149" s="20"/>
      <c r="F149" s="20"/>
      <c r="G149" s="28" t="s">
        <v>199</v>
      </c>
      <c r="H149" s="29"/>
    </row>
    <row r="150" spans="1:8" ht="47.25" x14ac:dyDescent="0.25">
      <c r="A150" s="23"/>
      <c r="B150" s="54"/>
      <c r="C150" s="20"/>
      <c r="D150" s="20"/>
      <c r="E150" s="20"/>
      <c r="F150" s="20"/>
      <c r="G150" s="15" t="s">
        <v>266</v>
      </c>
      <c r="H150" s="14">
        <v>10</v>
      </c>
    </row>
    <row r="151" spans="1:8" ht="47.25" x14ac:dyDescent="0.25">
      <c r="A151" s="23"/>
      <c r="B151" s="54"/>
      <c r="C151" s="20"/>
      <c r="D151" s="20"/>
      <c r="E151" s="20"/>
      <c r="F151" s="20"/>
      <c r="G151" s="15" t="s">
        <v>265</v>
      </c>
      <c r="H151" s="14">
        <v>10</v>
      </c>
    </row>
    <row r="152" spans="1:8" ht="32.25" thickBot="1" x14ac:dyDescent="0.3">
      <c r="A152" s="23"/>
      <c r="B152" s="54"/>
      <c r="C152" s="20"/>
      <c r="D152" s="20"/>
      <c r="E152" s="20"/>
      <c r="F152" s="20"/>
      <c r="G152" s="15" t="s">
        <v>264</v>
      </c>
      <c r="H152" s="14">
        <v>10</v>
      </c>
    </row>
    <row r="153" spans="1:8" x14ac:dyDescent="0.25">
      <c r="A153" s="23"/>
      <c r="B153" s="54"/>
      <c r="C153" s="20"/>
      <c r="D153" s="20"/>
      <c r="E153" s="20"/>
      <c r="F153" s="20"/>
      <c r="G153" s="28" t="s">
        <v>157</v>
      </c>
      <c r="H153" s="29"/>
    </row>
    <row r="154" spans="1:8" ht="78.75" x14ac:dyDescent="0.25">
      <c r="A154" s="23"/>
      <c r="B154" s="54"/>
      <c r="C154" s="20"/>
      <c r="D154" s="20"/>
      <c r="E154" s="20"/>
      <c r="F154" s="20"/>
      <c r="G154" s="15" t="s">
        <v>263</v>
      </c>
      <c r="H154" s="14">
        <v>8</v>
      </c>
    </row>
    <row r="155" spans="1:8" ht="16.5" thickBot="1" x14ac:dyDescent="0.3">
      <c r="A155" s="23"/>
      <c r="B155" s="54"/>
      <c r="C155" s="21"/>
      <c r="D155" s="21"/>
      <c r="E155" s="21"/>
      <c r="F155" s="21"/>
      <c r="G155" s="30" t="s">
        <v>8</v>
      </c>
      <c r="H155" s="32">
        <f>SUM(H135:H139,H141:H142,H144:H144,H146:H148,H150:H152,H154:H154,)</f>
        <v>223</v>
      </c>
    </row>
    <row r="156" spans="1:8" ht="200.1" customHeight="1" thickBot="1" x14ac:dyDescent="0.3">
      <c r="A156" s="24"/>
      <c r="B156" s="53"/>
      <c r="C156" s="52" t="s">
        <v>262</v>
      </c>
      <c r="D156" s="34"/>
      <c r="E156" s="34"/>
      <c r="F156" s="35"/>
      <c r="G156" s="31"/>
      <c r="H156" s="33"/>
    </row>
    <row r="157" spans="1:8" x14ac:dyDescent="0.25">
      <c r="A157" s="22">
        <v>19</v>
      </c>
      <c r="B157" s="55" t="s">
        <v>172</v>
      </c>
      <c r="C157" s="19" t="s">
        <v>261</v>
      </c>
      <c r="D157" s="19" t="s">
        <v>260</v>
      </c>
      <c r="E157" s="19" t="s">
        <v>259</v>
      </c>
      <c r="F157" s="19" t="s">
        <v>258</v>
      </c>
      <c r="G157" s="28" t="s">
        <v>257</v>
      </c>
      <c r="H157" s="29"/>
    </row>
    <row r="158" spans="1:8" x14ac:dyDescent="0.25">
      <c r="A158" s="23"/>
      <c r="B158" s="54"/>
      <c r="C158" s="20"/>
      <c r="D158" s="20"/>
      <c r="E158" s="20"/>
      <c r="F158" s="20"/>
      <c r="G158" s="15" t="s">
        <v>256</v>
      </c>
      <c r="H158" s="14">
        <v>9</v>
      </c>
    </row>
    <row r="159" spans="1:8" ht="32.25" thickBot="1" x14ac:dyDescent="0.3">
      <c r="A159" s="23"/>
      <c r="B159" s="54"/>
      <c r="C159" s="20"/>
      <c r="D159" s="20"/>
      <c r="E159" s="20"/>
      <c r="F159" s="20"/>
      <c r="G159" s="15" t="s">
        <v>255</v>
      </c>
      <c r="H159" s="14">
        <v>9</v>
      </c>
    </row>
    <row r="160" spans="1:8" x14ac:dyDescent="0.25">
      <c r="A160" s="23"/>
      <c r="B160" s="54"/>
      <c r="C160" s="20"/>
      <c r="D160" s="20"/>
      <c r="E160" s="20"/>
      <c r="F160" s="20"/>
      <c r="G160" s="28" t="s">
        <v>168</v>
      </c>
      <c r="H160" s="29"/>
    </row>
    <row r="161" spans="1:8" ht="32.25" thickBot="1" x14ac:dyDescent="0.3">
      <c r="A161" s="23"/>
      <c r="B161" s="54"/>
      <c r="C161" s="20"/>
      <c r="D161" s="20"/>
      <c r="E161" s="20"/>
      <c r="F161" s="20"/>
      <c r="G161" s="15" t="s">
        <v>254</v>
      </c>
      <c r="H161" s="14">
        <v>8</v>
      </c>
    </row>
    <row r="162" spans="1:8" x14ac:dyDescent="0.25">
      <c r="A162" s="23"/>
      <c r="B162" s="54"/>
      <c r="C162" s="20"/>
      <c r="D162" s="20"/>
      <c r="E162" s="20"/>
      <c r="F162" s="20"/>
      <c r="G162" s="28" t="s">
        <v>253</v>
      </c>
      <c r="H162" s="29"/>
    </row>
    <row r="163" spans="1:8" x14ac:dyDescent="0.25">
      <c r="A163" s="23"/>
      <c r="B163" s="54"/>
      <c r="C163" s="20"/>
      <c r="D163" s="20"/>
      <c r="E163" s="20"/>
      <c r="F163" s="20"/>
      <c r="G163" s="15" t="s">
        <v>252</v>
      </c>
      <c r="H163" s="14">
        <v>10</v>
      </c>
    </row>
    <row r="164" spans="1:8" ht="16.5" thickBot="1" x14ac:dyDescent="0.3">
      <c r="A164" s="23"/>
      <c r="B164" s="54"/>
      <c r="C164" s="20"/>
      <c r="D164" s="20"/>
      <c r="E164" s="20"/>
      <c r="F164" s="20"/>
      <c r="G164" s="15" t="s">
        <v>251</v>
      </c>
      <c r="H164" s="14">
        <v>10</v>
      </c>
    </row>
    <row r="165" spans="1:8" x14ac:dyDescent="0.25">
      <c r="A165" s="23"/>
      <c r="B165" s="54"/>
      <c r="C165" s="20"/>
      <c r="D165" s="20"/>
      <c r="E165" s="20"/>
      <c r="F165" s="20"/>
      <c r="G165" s="28" t="s">
        <v>157</v>
      </c>
      <c r="H165" s="29"/>
    </row>
    <row r="166" spans="1:8" ht="47.25" x14ac:dyDescent="0.25">
      <c r="A166" s="23"/>
      <c r="B166" s="54"/>
      <c r="C166" s="20"/>
      <c r="D166" s="20"/>
      <c r="E166" s="20"/>
      <c r="F166" s="20"/>
      <c r="G166" s="15" t="s">
        <v>250</v>
      </c>
      <c r="H166" s="14">
        <v>10</v>
      </c>
    </row>
    <row r="167" spans="1:8" ht="32.25" thickBot="1" x14ac:dyDescent="0.3">
      <c r="A167" s="23"/>
      <c r="B167" s="54"/>
      <c r="C167" s="20"/>
      <c r="D167" s="20"/>
      <c r="E167" s="20"/>
      <c r="F167" s="20"/>
      <c r="G167" s="15" t="s">
        <v>249</v>
      </c>
      <c r="H167" s="14">
        <v>10</v>
      </c>
    </row>
    <row r="168" spans="1:8" x14ac:dyDescent="0.25">
      <c r="A168" s="23"/>
      <c r="B168" s="54"/>
      <c r="C168" s="20"/>
      <c r="D168" s="20"/>
      <c r="E168" s="20"/>
      <c r="F168" s="20"/>
      <c r="G168" s="28" t="s">
        <v>200</v>
      </c>
      <c r="H168" s="29"/>
    </row>
    <row r="169" spans="1:8" ht="31.5" x14ac:dyDescent="0.25">
      <c r="A169" s="23"/>
      <c r="B169" s="54"/>
      <c r="C169" s="20"/>
      <c r="D169" s="20"/>
      <c r="E169" s="20"/>
      <c r="F169" s="20"/>
      <c r="G169" s="15" t="s">
        <v>248</v>
      </c>
      <c r="H169" s="14">
        <v>8</v>
      </c>
    </row>
    <row r="170" spans="1:8" ht="32.25" thickBot="1" x14ac:dyDescent="0.3">
      <c r="A170" s="23"/>
      <c r="B170" s="54"/>
      <c r="C170" s="20"/>
      <c r="D170" s="20"/>
      <c r="E170" s="20"/>
      <c r="F170" s="20"/>
      <c r="G170" s="15" t="s">
        <v>246</v>
      </c>
      <c r="H170" s="14">
        <v>8</v>
      </c>
    </row>
    <row r="171" spans="1:8" x14ac:dyDescent="0.25">
      <c r="A171" s="23"/>
      <c r="B171" s="54"/>
      <c r="C171" s="20"/>
      <c r="D171" s="20"/>
      <c r="E171" s="20"/>
      <c r="F171" s="20"/>
      <c r="G171" s="28" t="s">
        <v>199</v>
      </c>
      <c r="H171" s="29"/>
    </row>
    <row r="172" spans="1:8" ht="31.5" x14ac:dyDescent="0.25">
      <c r="A172" s="23"/>
      <c r="B172" s="54"/>
      <c r="C172" s="20"/>
      <c r="D172" s="20"/>
      <c r="E172" s="20"/>
      <c r="F172" s="20"/>
      <c r="G172" s="15" t="s">
        <v>247</v>
      </c>
      <c r="H172" s="14">
        <v>8</v>
      </c>
    </row>
    <row r="173" spans="1:8" ht="31.5" x14ac:dyDescent="0.25">
      <c r="A173" s="23"/>
      <c r="B173" s="54"/>
      <c r="C173" s="20"/>
      <c r="D173" s="20"/>
      <c r="E173" s="20"/>
      <c r="F173" s="20"/>
      <c r="G173" s="15" t="s">
        <v>246</v>
      </c>
      <c r="H173" s="14">
        <v>8</v>
      </c>
    </row>
    <row r="174" spans="1:8" ht="16.5" thickBot="1" x14ac:dyDescent="0.3">
      <c r="A174" s="23"/>
      <c r="B174" s="54"/>
      <c r="C174" s="21"/>
      <c r="D174" s="21"/>
      <c r="E174" s="21"/>
      <c r="F174" s="21"/>
      <c r="G174" s="30" t="s">
        <v>8</v>
      </c>
      <c r="H174" s="32">
        <f>SUM(H158:H159,H161:H161,H163:H164,H166:H167,H169:H170,H172:H173,)</f>
        <v>98</v>
      </c>
    </row>
    <row r="175" spans="1:8" ht="200.1" customHeight="1" thickBot="1" x14ac:dyDescent="0.3">
      <c r="A175" s="24"/>
      <c r="B175" s="53"/>
      <c r="C175" s="52" t="s">
        <v>245</v>
      </c>
      <c r="D175" s="34"/>
      <c r="E175" s="34"/>
      <c r="F175" s="35"/>
      <c r="G175" s="31"/>
      <c r="H175" s="33"/>
    </row>
    <row r="176" spans="1:8" x14ac:dyDescent="0.25">
      <c r="A176" s="22">
        <v>20</v>
      </c>
      <c r="B176" s="55" t="s">
        <v>244</v>
      </c>
      <c r="C176" s="19" t="s">
        <v>243</v>
      </c>
      <c r="D176" s="19" t="s">
        <v>242</v>
      </c>
      <c r="E176" s="19" t="s">
        <v>241</v>
      </c>
      <c r="F176" s="19" t="s">
        <v>240</v>
      </c>
      <c r="G176" s="28" t="s">
        <v>239</v>
      </c>
      <c r="H176" s="29"/>
    </row>
    <row r="177" spans="1:8" ht="32.25" thickBot="1" x14ac:dyDescent="0.3">
      <c r="A177" s="23"/>
      <c r="B177" s="54"/>
      <c r="C177" s="20"/>
      <c r="D177" s="20"/>
      <c r="E177" s="20"/>
      <c r="F177" s="20"/>
      <c r="G177" s="15" t="s">
        <v>238</v>
      </c>
      <c r="H177" s="14">
        <v>9</v>
      </c>
    </row>
    <row r="178" spans="1:8" x14ac:dyDescent="0.25">
      <c r="A178" s="23"/>
      <c r="B178" s="54"/>
      <c r="C178" s="20"/>
      <c r="D178" s="20"/>
      <c r="E178" s="20"/>
      <c r="F178" s="20"/>
      <c r="G178" s="28" t="s">
        <v>237</v>
      </c>
      <c r="H178" s="29"/>
    </row>
    <row r="179" spans="1:8" ht="31.5" x14ac:dyDescent="0.25">
      <c r="A179" s="23"/>
      <c r="B179" s="54"/>
      <c r="C179" s="20"/>
      <c r="D179" s="20"/>
      <c r="E179" s="20"/>
      <c r="F179" s="20"/>
      <c r="G179" s="15" t="s">
        <v>236</v>
      </c>
      <c r="H179" s="14">
        <v>10</v>
      </c>
    </row>
    <row r="180" spans="1:8" x14ac:dyDescent="0.25">
      <c r="A180" s="23"/>
      <c r="B180" s="54"/>
      <c r="C180" s="20"/>
      <c r="D180" s="20"/>
      <c r="E180" s="20"/>
      <c r="F180" s="20"/>
      <c r="G180" s="15" t="s">
        <v>235</v>
      </c>
      <c r="H180" s="14">
        <v>10</v>
      </c>
    </row>
    <row r="181" spans="1:8" ht="162" customHeight="1" thickBot="1" x14ac:dyDescent="0.3">
      <c r="A181" s="23"/>
      <c r="B181" s="54"/>
      <c r="C181" s="21"/>
      <c r="D181" s="21"/>
      <c r="E181" s="21"/>
      <c r="F181" s="21"/>
      <c r="G181" s="30" t="s">
        <v>8</v>
      </c>
      <c r="H181" s="32">
        <f>SUM(H177:H177,H179:H180)</f>
        <v>29</v>
      </c>
    </row>
    <row r="182" spans="1:8" ht="200.1" customHeight="1" thickBot="1" x14ac:dyDescent="0.3">
      <c r="A182" s="24"/>
      <c r="B182" s="53"/>
      <c r="C182" s="52" t="s">
        <v>234</v>
      </c>
      <c r="D182" s="34"/>
      <c r="E182" s="34"/>
      <c r="F182" s="35"/>
      <c r="G182" s="31"/>
      <c r="H182" s="33"/>
    </row>
    <row r="183" spans="1:8" x14ac:dyDescent="0.25">
      <c r="A183" s="22">
        <v>21</v>
      </c>
      <c r="B183" s="55" t="s">
        <v>233</v>
      </c>
      <c r="C183" s="19" t="s">
        <v>232</v>
      </c>
      <c r="D183" s="19" t="s">
        <v>231</v>
      </c>
      <c r="E183" s="19" t="s">
        <v>230</v>
      </c>
      <c r="F183" s="19" t="s">
        <v>229</v>
      </c>
      <c r="G183" s="28" t="s">
        <v>210</v>
      </c>
      <c r="H183" s="29"/>
    </row>
    <row r="184" spans="1:8" x14ac:dyDescent="0.25">
      <c r="A184" s="23"/>
      <c r="B184" s="54"/>
      <c r="C184" s="20"/>
      <c r="D184" s="20"/>
      <c r="E184" s="20"/>
      <c r="F184" s="20"/>
      <c r="G184" s="15" t="s">
        <v>209</v>
      </c>
      <c r="H184" s="14">
        <v>10</v>
      </c>
    </row>
    <row r="185" spans="1:8" ht="16.5" thickBot="1" x14ac:dyDescent="0.3">
      <c r="A185" s="23"/>
      <c r="B185" s="54"/>
      <c r="C185" s="20"/>
      <c r="D185" s="20"/>
      <c r="E185" s="20"/>
      <c r="F185" s="20"/>
      <c r="G185" s="15" t="s">
        <v>208</v>
      </c>
      <c r="H185" s="14">
        <v>10</v>
      </c>
    </row>
    <row r="186" spans="1:8" x14ac:dyDescent="0.25">
      <c r="A186" s="23"/>
      <c r="B186" s="54"/>
      <c r="C186" s="20"/>
      <c r="D186" s="20"/>
      <c r="E186" s="20"/>
      <c r="F186" s="20"/>
      <c r="G186" s="28" t="s">
        <v>109</v>
      </c>
      <c r="H186" s="29"/>
    </row>
    <row r="187" spans="1:8" x14ac:dyDescent="0.25">
      <c r="A187" s="23"/>
      <c r="B187" s="54"/>
      <c r="C187" s="20"/>
      <c r="D187" s="20"/>
      <c r="E187" s="20"/>
      <c r="F187" s="20"/>
      <c r="G187" s="15" t="s">
        <v>228</v>
      </c>
      <c r="H187" s="14">
        <v>10</v>
      </c>
    </row>
    <row r="188" spans="1:8" ht="32.25" thickBot="1" x14ac:dyDescent="0.3">
      <c r="A188" s="23"/>
      <c r="B188" s="54"/>
      <c r="C188" s="20"/>
      <c r="D188" s="20"/>
      <c r="E188" s="20"/>
      <c r="F188" s="20"/>
      <c r="G188" s="15" t="s">
        <v>227</v>
      </c>
      <c r="H188" s="14">
        <v>10</v>
      </c>
    </row>
    <row r="189" spans="1:8" x14ac:dyDescent="0.25">
      <c r="A189" s="23"/>
      <c r="B189" s="54"/>
      <c r="C189" s="20"/>
      <c r="D189" s="20"/>
      <c r="E189" s="20"/>
      <c r="F189" s="20"/>
      <c r="G189" s="28" t="s">
        <v>226</v>
      </c>
      <c r="H189" s="29"/>
    </row>
    <row r="190" spans="1:8" x14ac:dyDescent="0.25">
      <c r="A190" s="23"/>
      <c r="B190" s="54"/>
      <c r="C190" s="20"/>
      <c r="D190" s="20"/>
      <c r="E190" s="20"/>
      <c r="F190" s="20"/>
      <c r="G190" s="15" t="s">
        <v>225</v>
      </c>
      <c r="H190" s="14">
        <v>10</v>
      </c>
    </row>
    <row r="191" spans="1:8" ht="16.5" thickBot="1" x14ac:dyDescent="0.3">
      <c r="A191" s="23"/>
      <c r="B191" s="54"/>
      <c r="C191" s="20"/>
      <c r="D191" s="20"/>
      <c r="E191" s="20"/>
      <c r="F191" s="20"/>
      <c r="G191" s="15" t="s">
        <v>156</v>
      </c>
      <c r="H191" s="14">
        <v>10</v>
      </c>
    </row>
    <row r="192" spans="1:8" x14ac:dyDescent="0.25">
      <c r="A192" s="23"/>
      <c r="B192" s="54"/>
      <c r="C192" s="20"/>
      <c r="D192" s="20"/>
      <c r="E192" s="20"/>
      <c r="F192" s="20"/>
      <c r="G192" s="28" t="s">
        <v>224</v>
      </c>
      <c r="H192" s="29"/>
    </row>
    <row r="193" spans="1:8" x14ac:dyDescent="0.25">
      <c r="A193" s="23"/>
      <c r="B193" s="54"/>
      <c r="C193" s="20"/>
      <c r="D193" s="20"/>
      <c r="E193" s="20"/>
      <c r="F193" s="20"/>
      <c r="G193" s="15" t="s">
        <v>223</v>
      </c>
      <c r="H193" s="14">
        <v>10</v>
      </c>
    </row>
    <row r="194" spans="1:8" ht="31.5" x14ac:dyDescent="0.25">
      <c r="A194" s="23"/>
      <c r="B194" s="54"/>
      <c r="C194" s="20"/>
      <c r="D194" s="20"/>
      <c r="E194" s="20"/>
      <c r="F194" s="20"/>
      <c r="G194" s="15" t="s">
        <v>222</v>
      </c>
      <c r="H194" s="14">
        <v>10</v>
      </c>
    </row>
    <row r="195" spans="1:8" ht="32.25" thickBot="1" x14ac:dyDescent="0.3">
      <c r="A195" s="23"/>
      <c r="B195" s="54"/>
      <c r="C195" s="20"/>
      <c r="D195" s="20"/>
      <c r="E195" s="20"/>
      <c r="F195" s="20"/>
      <c r="G195" s="15" t="s">
        <v>221</v>
      </c>
      <c r="H195" s="14">
        <v>10</v>
      </c>
    </row>
    <row r="196" spans="1:8" x14ac:dyDescent="0.25">
      <c r="A196" s="23"/>
      <c r="B196" s="54"/>
      <c r="C196" s="20"/>
      <c r="D196" s="20"/>
      <c r="E196" s="20"/>
      <c r="F196" s="20"/>
      <c r="G196" s="28" t="s">
        <v>220</v>
      </c>
      <c r="H196" s="29"/>
    </row>
    <row r="197" spans="1:8" x14ac:dyDescent="0.25">
      <c r="A197" s="23"/>
      <c r="B197" s="54"/>
      <c r="C197" s="20"/>
      <c r="D197" s="20"/>
      <c r="E197" s="20"/>
      <c r="F197" s="20"/>
      <c r="G197" s="15" t="s">
        <v>219</v>
      </c>
      <c r="H197" s="14">
        <v>10</v>
      </c>
    </row>
    <row r="198" spans="1:8" ht="16.5" thickBot="1" x14ac:dyDescent="0.3">
      <c r="A198" s="23"/>
      <c r="B198" s="54"/>
      <c r="C198" s="21"/>
      <c r="D198" s="21"/>
      <c r="E198" s="21"/>
      <c r="F198" s="21"/>
      <c r="G198" s="30" t="s">
        <v>8</v>
      </c>
      <c r="H198" s="32">
        <f>SUM(H184:H185,H187:H188,H190:H191,H193:H195,H197:H197)</f>
        <v>100</v>
      </c>
    </row>
    <row r="199" spans="1:8" ht="200.1" customHeight="1" thickBot="1" x14ac:dyDescent="0.3">
      <c r="A199" s="24"/>
      <c r="B199" s="53"/>
      <c r="C199" s="52" t="s">
        <v>218</v>
      </c>
      <c r="D199" s="34"/>
      <c r="E199" s="34"/>
      <c r="F199" s="35"/>
      <c r="G199" s="31"/>
      <c r="H199" s="33"/>
    </row>
    <row r="200" spans="1:8" x14ac:dyDescent="0.25">
      <c r="A200" s="22">
        <v>22</v>
      </c>
      <c r="B200" s="55" t="s">
        <v>172</v>
      </c>
      <c r="C200" s="19" t="s">
        <v>217</v>
      </c>
      <c r="D200" s="19" t="s">
        <v>216</v>
      </c>
      <c r="E200" s="19" t="s">
        <v>215</v>
      </c>
      <c r="F200" s="19" t="s">
        <v>214</v>
      </c>
      <c r="G200" s="28" t="s">
        <v>213</v>
      </c>
      <c r="H200" s="29"/>
    </row>
    <row r="201" spans="1:8" ht="16.5" thickBot="1" x14ac:dyDescent="0.3">
      <c r="A201" s="23"/>
      <c r="B201" s="54"/>
      <c r="C201" s="20"/>
      <c r="D201" s="20"/>
      <c r="E201" s="20"/>
      <c r="F201" s="20"/>
      <c r="G201" s="15" t="s">
        <v>212</v>
      </c>
      <c r="H201" s="14">
        <v>10</v>
      </c>
    </row>
    <row r="202" spans="1:8" x14ac:dyDescent="0.25">
      <c r="A202" s="23"/>
      <c r="B202" s="54"/>
      <c r="C202" s="20"/>
      <c r="D202" s="20"/>
      <c r="E202" s="20"/>
      <c r="F202" s="20"/>
      <c r="G202" s="28" t="s">
        <v>168</v>
      </c>
      <c r="H202" s="29"/>
    </row>
    <row r="203" spans="1:8" ht="32.25" thickBot="1" x14ac:dyDescent="0.3">
      <c r="A203" s="23"/>
      <c r="B203" s="54"/>
      <c r="C203" s="20"/>
      <c r="D203" s="20"/>
      <c r="E203" s="20"/>
      <c r="F203" s="20"/>
      <c r="G203" s="15" t="s">
        <v>211</v>
      </c>
      <c r="H203" s="14">
        <v>15</v>
      </c>
    </row>
    <row r="204" spans="1:8" x14ac:dyDescent="0.25">
      <c r="A204" s="23"/>
      <c r="B204" s="54"/>
      <c r="C204" s="20"/>
      <c r="D204" s="20"/>
      <c r="E204" s="20"/>
      <c r="F204" s="20"/>
      <c r="G204" s="28" t="s">
        <v>210</v>
      </c>
      <c r="H204" s="29"/>
    </row>
    <row r="205" spans="1:8" x14ac:dyDescent="0.25">
      <c r="A205" s="23"/>
      <c r="B205" s="54"/>
      <c r="C205" s="20"/>
      <c r="D205" s="20"/>
      <c r="E205" s="20"/>
      <c r="F205" s="20"/>
      <c r="G205" s="15" t="s">
        <v>209</v>
      </c>
      <c r="H205" s="14">
        <v>8</v>
      </c>
    </row>
    <row r="206" spans="1:8" ht="16.5" thickBot="1" x14ac:dyDescent="0.3">
      <c r="A206" s="23"/>
      <c r="B206" s="54"/>
      <c r="C206" s="20"/>
      <c r="D206" s="20"/>
      <c r="E206" s="20"/>
      <c r="F206" s="20"/>
      <c r="G206" s="15" t="s">
        <v>208</v>
      </c>
      <c r="H206" s="14">
        <v>8</v>
      </c>
    </row>
    <row r="207" spans="1:8" x14ac:dyDescent="0.25">
      <c r="A207" s="23"/>
      <c r="B207" s="54"/>
      <c r="C207" s="20"/>
      <c r="D207" s="20"/>
      <c r="E207" s="20"/>
      <c r="F207" s="20"/>
      <c r="G207" s="28" t="s">
        <v>157</v>
      </c>
      <c r="H207" s="29"/>
    </row>
    <row r="208" spans="1:8" ht="31.5" x14ac:dyDescent="0.25">
      <c r="A208" s="23"/>
      <c r="B208" s="54"/>
      <c r="C208" s="20"/>
      <c r="D208" s="20"/>
      <c r="E208" s="20"/>
      <c r="F208" s="20"/>
      <c r="G208" s="15" t="s">
        <v>207</v>
      </c>
      <c r="H208" s="14">
        <v>8</v>
      </c>
    </row>
    <row r="209" spans="1:8" ht="16.5" thickBot="1" x14ac:dyDescent="0.3">
      <c r="A209" s="23"/>
      <c r="B209" s="54"/>
      <c r="C209" s="21"/>
      <c r="D209" s="21"/>
      <c r="E209" s="21"/>
      <c r="F209" s="21"/>
      <c r="G209" s="30" t="s">
        <v>8</v>
      </c>
      <c r="H209" s="32">
        <f>SUM(H201:H201,H203:H203,H205:H206,H208:H208,)</f>
        <v>49</v>
      </c>
    </row>
    <row r="210" spans="1:8" ht="200.1" customHeight="1" thickBot="1" x14ac:dyDescent="0.3">
      <c r="A210" s="24"/>
      <c r="B210" s="53"/>
      <c r="C210" s="52" t="s">
        <v>206</v>
      </c>
      <c r="D210" s="34"/>
      <c r="E210" s="34"/>
      <c r="F210" s="35"/>
      <c r="G210" s="31"/>
      <c r="H210" s="33"/>
    </row>
    <row r="211" spans="1:8" x14ac:dyDescent="0.25">
      <c r="A211" s="22">
        <v>23</v>
      </c>
      <c r="B211" s="55" t="s">
        <v>172</v>
      </c>
      <c r="C211" s="19" t="s">
        <v>205</v>
      </c>
      <c r="D211" s="19" t="s">
        <v>204</v>
      </c>
      <c r="E211" s="58" t="s">
        <v>203</v>
      </c>
      <c r="F211" s="19" t="s">
        <v>202</v>
      </c>
      <c r="G211" s="28" t="s">
        <v>192</v>
      </c>
      <c r="H211" s="29"/>
    </row>
    <row r="212" spans="1:8" ht="16.5" thickBot="1" x14ac:dyDescent="0.3">
      <c r="A212" s="23"/>
      <c r="B212" s="54"/>
      <c r="C212" s="20"/>
      <c r="D212" s="20"/>
      <c r="E212" s="57"/>
      <c r="F212" s="20"/>
      <c r="G212" s="15" t="s">
        <v>191</v>
      </c>
      <c r="H212" s="14">
        <v>10</v>
      </c>
    </row>
    <row r="213" spans="1:8" x14ac:dyDescent="0.25">
      <c r="A213" s="23"/>
      <c r="B213" s="54"/>
      <c r="C213" s="20"/>
      <c r="D213" s="20"/>
      <c r="E213" s="57"/>
      <c r="F213" s="20"/>
      <c r="G213" s="28" t="s">
        <v>168</v>
      </c>
      <c r="H213" s="29"/>
    </row>
    <row r="214" spans="1:8" ht="32.25" thickBot="1" x14ac:dyDescent="0.3">
      <c r="A214" s="23"/>
      <c r="B214" s="54"/>
      <c r="C214" s="20"/>
      <c r="D214" s="20"/>
      <c r="E214" s="57"/>
      <c r="F214" s="20"/>
      <c r="G214" s="15" t="s">
        <v>201</v>
      </c>
      <c r="H214" s="14">
        <v>20</v>
      </c>
    </row>
    <row r="215" spans="1:8" x14ac:dyDescent="0.25">
      <c r="A215" s="23"/>
      <c r="B215" s="54"/>
      <c r="C215" s="20"/>
      <c r="D215" s="20"/>
      <c r="E215" s="57"/>
      <c r="F215" s="20"/>
      <c r="G215" s="28" t="s">
        <v>200</v>
      </c>
      <c r="H215" s="29"/>
    </row>
    <row r="216" spans="1:8" ht="48" thickBot="1" x14ac:dyDescent="0.3">
      <c r="A216" s="23"/>
      <c r="B216" s="54"/>
      <c r="C216" s="20"/>
      <c r="D216" s="20"/>
      <c r="E216" s="57"/>
      <c r="F216" s="20"/>
      <c r="G216" s="15" t="s">
        <v>198</v>
      </c>
      <c r="H216" s="14">
        <v>8</v>
      </c>
    </row>
    <row r="217" spans="1:8" x14ac:dyDescent="0.25">
      <c r="A217" s="23"/>
      <c r="B217" s="54"/>
      <c r="C217" s="20"/>
      <c r="D217" s="20"/>
      <c r="E217" s="57"/>
      <c r="F217" s="20"/>
      <c r="G217" s="28" t="s">
        <v>199</v>
      </c>
      <c r="H217" s="29"/>
    </row>
    <row r="218" spans="1:8" ht="47.25" x14ac:dyDescent="0.25">
      <c r="A218" s="23"/>
      <c r="B218" s="54"/>
      <c r="C218" s="20"/>
      <c r="D218" s="20"/>
      <c r="E218" s="57"/>
      <c r="F218" s="20"/>
      <c r="G218" s="15" t="s">
        <v>198</v>
      </c>
      <c r="H218" s="14">
        <v>8</v>
      </c>
    </row>
    <row r="219" spans="1:8" ht="16.5" thickBot="1" x14ac:dyDescent="0.3">
      <c r="A219" s="23"/>
      <c r="B219" s="54"/>
      <c r="C219" s="21"/>
      <c r="D219" s="21"/>
      <c r="E219" s="56"/>
      <c r="F219" s="21"/>
      <c r="G219" s="30" t="s">
        <v>8</v>
      </c>
      <c r="H219" s="32">
        <f>SUM(H212:H212,H214:H214,H216:H216,H218:H218,)</f>
        <v>46</v>
      </c>
    </row>
    <row r="220" spans="1:8" ht="200.1" customHeight="1" thickBot="1" x14ac:dyDescent="0.3">
      <c r="A220" s="24"/>
      <c r="B220" s="53"/>
      <c r="C220" s="52" t="s">
        <v>197</v>
      </c>
      <c r="D220" s="34"/>
      <c r="E220" s="34"/>
      <c r="F220" s="35"/>
      <c r="G220" s="31"/>
      <c r="H220" s="33"/>
    </row>
    <row r="221" spans="1:8" x14ac:dyDescent="0.25">
      <c r="A221" s="22">
        <v>24</v>
      </c>
      <c r="B221" s="55" t="s">
        <v>188</v>
      </c>
      <c r="C221" s="58" t="s">
        <v>196</v>
      </c>
      <c r="D221" s="58" t="s">
        <v>195</v>
      </c>
      <c r="E221" s="58" t="s">
        <v>194</v>
      </c>
      <c r="F221" s="58" t="s">
        <v>193</v>
      </c>
      <c r="G221" s="28" t="s">
        <v>192</v>
      </c>
      <c r="H221" s="29"/>
    </row>
    <row r="222" spans="1:8" x14ac:dyDescent="0.25">
      <c r="A222" s="23"/>
      <c r="B222" s="54"/>
      <c r="C222" s="57"/>
      <c r="D222" s="57"/>
      <c r="E222" s="57"/>
      <c r="F222" s="57"/>
      <c r="G222" s="15" t="s">
        <v>191</v>
      </c>
      <c r="H222" s="14">
        <v>10</v>
      </c>
    </row>
    <row r="223" spans="1:8" x14ac:dyDescent="0.25">
      <c r="A223" s="23"/>
      <c r="B223" s="54"/>
      <c r="C223" s="57"/>
      <c r="D223" s="57"/>
      <c r="E223" s="57"/>
      <c r="F223" s="57"/>
      <c r="G223" s="15" t="s">
        <v>190</v>
      </c>
      <c r="H223" s="14">
        <v>10</v>
      </c>
    </row>
    <row r="224" spans="1:8" ht="186" customHeight="1" thickBot="1" x14ac:dyDescent="0.3">
      <c r="A224" s="23"/>
      <c r="B224" s="54"/>
      <c r="C224" s="56"/>
      <c r="D224" s="56"/>
      <c r="E224" s="56"/>
      <c r="F224" s="56"/>
      <c r="G224" s="30" t="s">
        <v>8</v>
      </c>
      <c r="H224" s="32">
        <f>SUM(H222:H223,)</f>
        <v>20</v>
      </c>
    </row>
    <row r="225" spans="1:8" ht="200.1" customHeight="1" thickBot="1" x14ac:dyDescent="0.3">
      <c r="A225" s="24"/>
      <c r="B225" s="53"/>
      <c r="C225" s="52" t="s">
        <v>189</v>
      </c>
      <c r="D225" s="34"/>
      <c r="E225" s="34"/>
      <c r="F225" s="35"/>
      <c r="G225" s="31"/>
      <c r="H225" s="33"/>
    </row>
    <row r="226" spans="1:8" x14ac:dyDescent="0.25">
      <c r="A226" s="22">
        <v>25</v>
      </c>
      <c r="B226" s="55" t="s">
        <v>188</v>
      </c>
      <c r="C226" s="58" t="s">
        <v>187</v>
      </c>
      <c r="D226" s="58" t="s">
        <v>186</v>
      </c>
      <c r="E226" s="58" t="s">
        <v>185</v>
      </c>
      <c r="F226" s="58" t="s">
        <v>184</v>
      </c>
      <c r="G226" s="28" t="s">
        <v>175</v>
      </c>
      <c r="H226" s="29"/>
    </row>
    <row r="227" spans="1:8" ht="16.5" thickBot="1" x14ac:dyDescent="0.3">
      <c r="A227" s="23"/>
      <c r="B227" s="54"/>
      <c r="C227" s="57"/>
      <c r="D227" s="57"/>
      <c r="E227" s="57"/>
      <c r="F227" s="57"/>
      <c r="G227" s="15" t="s">
        <v>183</v>
      </c>
      <c r="H227" s="14">
        <v>10</v>
      </c>
    </row>
    <row r="228" spans="1:8" x14ac:dyDescent="0.25">
      <c r="A228" s="23"/>
      <c r="B228" s="54"/>
      <c r="C228" s="57"/>
      <c r="D228" s="57"/>
      <c r="E228" s="57"/>
      <c r="F228" s="57"/>
      <c r="G228" s="28" t="s">
        <v>157</v>
      </c>
      <c r="H228" s="29"/>
    </row>
    <row r="229" spans="1:8" ht="31.5" x14ac:dyDescent="0.25">
      <c r="A229" s="23"/>
      <c r="B229" s="54"/>
      <c r="C229" s="57"/>
      <c r="D229" s="57"/>
      <c r="E229" s="57"/>
      <c r="F229" s="57"/>
      <c r="G229" s="15" t="s">
        <v>182</v>
      </c>
      <c r="H229" s="14">
        <v>10</v>
      </c>
    </row>
    <row r="230" spans="1:8" ht="191.25" customHeight="1" thickBot="1" x14ac:dyDescent="0.3">
      <c r="A230" s="23"/>
      <c r="B230" s="54"/>
      <c r="C230" s="56"/>
      <c r="D230" s="56"/>
      <c r="E230" s="56"/>
      <c r="F230" s="56"/>
      <c r="G230" s="30" t="s">
        <v>8</v>
      </c>
      <c r="H230" s="32">
        <f>SUM(H227:H227,H229:H229,)</f>
        <v>20</v>
      </c>
    </row>
    <row r="231" spans="1:8" ht="200.1" customHeight="1" thickBot="1" x14ac:dyDescent="0.3">
      <c r="A231" s="24"/>
      <c r="B231" s="53"/>
      <c r="C231" s="52" t="s">
        <v>181</v>
      </c>
      <c r="D231" s="34"/>
      <c r="E231" s="34"/>
      <c r="F231" s="35"/>
      <c r="G231" s="31"/>
      <c r="H231" s="33"/>
    </row>
    <row r="232" spans="1:8" x14ac:dyDescent="0.25">
      <c r="A232" s="22">
        <v>26</v>
      </c>
      <c r="B232" s="55" t="s">
        <v>180</v>
      </c>
      <c r="C232" s="58" t="s">
        <v>179</v>
      </c>
      <c r="D232" s="58" t="s">
        <v>178</v>
      </c>
      <c r="E232" s="58" t="s">
        <v>177</v>
      </c>
      <c r="F232" s="58" t="s">
        <v>176</v>
      </c>
      <c r="G232" s="28" t="s">
        <v>175</v>
      </c>
      <c r="H232" s="29"/>
    </row>
    <row r="233" spans="1:8" ht="31.5" x14ac:dyDescent="0.25">
      <c r="A233" s="23"/>
      <c r="B233" s="54"/>
      <c r="C233" s="57"/>
      <c r="D233" s="57"/>
      <c r="E233" s="57"/>
      <c r="F233" s="57"/>
      <c r="G233" s="15" t="s">
        <v>174</v>
      </c>
      <c r="H233" s="14">
        <v>10</v>
      </c>
    </row>
    <row r="234" spans="1:8" ht="172.5" customHeight="1" thickBot="1" x14ac:dyDescent="0.3">
      <c r="A234" s="23"/>
      <c r="B234" s="54"/>
      <c r="C234" s="56"/>
      <c r="D234" s="56"/>
      <c r="E234" s="56"/>
      <c r="F234" s="56"/>
      <c r="G234" s="30" t="s">
        <v>8</v>
      </c>
      <c r="H234" s="32">
        <f>SUM(H233:H233,)</f>
        <v>10</v>
      </c>
    </row>
    <row r="235" spans="1:8" ht="200.1" customHeight="1" thickBot="1" x14ac:dyDescent="0.3">
      <c r="A235" s="24"/>
      <c r="B235" s="53"/>
      <c r="C235" s="52" t="s">
        <v>173</v>
      </c>
      <c r="D235" s="34"/>
      <c r="E235" s="34"/>
      <c r="F235" s="35"/>
      <c r="G235" s="31"/>
      <c r="H235" s="33"/>
    </row>
    <row r="236" spans="1:8" x14ac:dyDescent="0.25">
      <c r="A236" s="22">
        <v>27</v>
      </c>
      <c r="B236" s="55" t="s">
        <v>172</v>
      </c>
      <c r="C236" s="58" t="s">
        <v>171</v>
      </c>
      <c r="D236" s="58" t="s">
        <v>71</v>
      </c>
      <c r="E236" s="58" t="s">
        <v>170</v>
      </c>
      <c r="F236" s="58" t="s">
        <v>73</v>
      </c>
      <c r="G236" s="28" t="s">
        <v>169</v>
      </c>
      <c r="H236" s="29"/>
    </row>
    <row r="237" spans="1:8" ht="16.5" thickBot="1" x14ac:dyDescent="0.3">
      <c r="A237" s="23"/>
      <c r="B237" s="54"/>
      <c r="C237" s="57"/>
      <c r="D237" s="57"/>
      <c r="E237" s="57"/>
      <c r="F237" s="57"/>
      <c r="G237" s="15" t="s">
        <v>153</v>
      </c>
      <c r="H237" s="14">
        <v>11</v>
      </c>
    </row>
    <row r="238" spans="1:8" x14ac:dyDescent="0.25">
      <c r="A238" s="23"/>
      <c r="B238" s="54"/>
      <c r="C238" s="57"/>
      <c r="D238" s="57"/>
      <c r="E238" s="57"/>
      <c r="F238" s="57"/>
      <c r="G238" s="28" t="s">
        <v>168</v>
      </c>
      <c r="H238" s="29"/>
    </row>
    <row r="239" spans="1:8" ht="16.5" thickBot="1" x14ac:dyDescent="0.3">
      <c r="A239" s="23"/>
      <c r="B239" s="54"/>
      <c r="C239" s="57"/>
      <c r="D239" s="57"/>
      <c r="E239" s="57"/>
      <c r="F239" s="57"/>
      <c r="G239" s="15" t="s">
        <v>167</v>
      </c>
      <c r="H239" s="14">
        <v>11</v>
      </c>
    </row>
    <row r="240" spans="1:8" x14ac:dyDescent="0.25">
      <c r="A240" s="23"/>
      <c r="B240" s="54"/>
      <c r="C240" s="57"/>
      <c r="D240" s="57"/>
      <c r="E240" s="57"/>
      <c r="F240" s="57"/>
      <c r="G240" s="28" t="s">
        <v>157</v>
      </c>
      <c r="H240" s="29"/>
    </row>
    <row r="241" spans="1:10" x14ac:dyDescent="0.25">
      <c r="A241" s="23"/>
      <c r="B241" s="54"/>
      <c r="C241" s="57"/>
      <c r="D241" s="57"/>
      <c r="E241" s="57"/>
      <c r="F241" s="57"/>
      <c r="G241" s="15" t="s">
        <v>166</v>
      </c>
      <c r="H241" s="14">
        <v>11</v>
      </c>
    </row>
    <row r="242" spans="1:10" ht="16.5" thickBot="1" x14ac:dyDescent="0.3">
      <c r="A242" s="23"/>
      <c r="B242" s="54"/>
      <c r="C242" s="56"/>
      <c r="D242" s="56"/>
      <c r="E242" s="56"/>
      <c r="F242" s="56"/>
      <c r="G242" s="30" t="s">
        <v>8</v>
      </c>
      <c r="H242" s="32">
        <f>SUM(H237:H237,H239:H239,H241:H241,)</f>
        <v>33</v>
      </c>
    </row>
    <row r="243" spans="1:10" ht="200.1" customHeight="1" thickBot="1" x14ac:dyDescent="0.3">
      <c r="A243" s="24"/>
      <c r="B243" s="53"/>
      <c r="C243" s="52" t="s">
        <v>165</v>
      </c>
      <c r="D243" s="34"/>
      <c r="E243" s="34"/>
      <c r="F243" s="35"/>
      <c r="G243" s="31"/>
      <c r="H243" s="33"/>
    </row>
    <row r="244" spans="1:10" ht="16.5" thickBot="1" x14ac:dyDescent="0.3">
      <c r="A244" s="36" t="s">
        <v>152</v>
      </c>
      <c r="B244" s="37"/>
      <c r="C244" s="37"/>
      <c r="D244" s="37"/>
      <c r="E244" s="38"/>
      <c r="F244" s="39">
        <f>H242+H234+H230+H224+H219+H209+H198+H181+H174+H155+H132+H127+H123+H117+H113+H109+H102+H96+H87+H79+H68+H52+H48+H41+H36+H28+H20</f>
        <v>1462</v>
      </c>
      <c r="G244" s="40"/>
      <c r="H244" s="41"/>
    </row>
    <row r="245" spans="1:10" ht="209.25" customHeight="1" thickBot="1" x14ac:dyDescent="0.3">
      <c r="A245" s="42" t="s">
        <v>9</v>
      </c>
      <c r="B245" s="43"/>
      <c r="C245" s="47" t="s">
        <v>164</v>
      </c>
      <c r="D245" s="48"/>
      <c r="E245" s="48"/>
      <c r="F245" s="49"/>
      <c r="G245" s="17" t="s">
        <v>163</v>
      </c>
      <c r="H245" s="18" t="s">
        <v>150</v>
      </c>
      <c r="I245" s="7"/>
    </row>
    <row r="246" spans="1:10" ht="150" customHeight="1" thickBot="1" x14ac:dyDescent="0.3">
      <c r="A246" s="42" t="s">
        <v>9</v>
      </c>
      <c r="B246" s="43"/>
      <c r="C246" s="47" t="s">
        <v>162</v>
      </c>
      <c r="D246" s="48"/>
      <c r="E246" s="48"/>
      <c r="F246" s="49"/>
      <c r="G246" s="17" t="s">
        <v>161</v>
      </c>
      <c r="H246" s="18" t="s">
        <v>151</v>
      </c>
      <c r="I246" s="7"/>
    </row>
    <row r="247" spans="1:10" ht="150" customHeight="1" thickBot="1" x14ac:dyDescent="0.3">
      <c r="A247" s="42" t="s">
        <v>9</v>
      </c>
      <c r="B247" s="43"/>
      <c r="C247" s="47" t="s">
        <v>160</v>
      </c>
      <c r="D247" s="48"/>
      <c r="E247" s="48"/>
      <c r="F247" s="49"/>
      <c r="G247" s="51" t="s">
        <v>149</v>
      </c>
      <c r="H247" s="50" t="s">
        <v>159</v>
      </c>
      <c r="J247" s="7"/>
    </row>
  </sheetData>
  <sheetProtection algorithmName="SHA-512" hashValue="gK789YdPGo+TWQ8+f+4Ze+dSfBSHAZAzQGshzs8nfUn4iZCs8zcN58r+tlPOoWMGNIanDQBOIw4lE1d31hvpZA==" saltValue="d5ci7Jw/M1yvb967Ak5cvw==" spinCount="100000" sheet="1" formatCells="0" formatColumns="0" formatRows="0" insertColumns="0" insertRows="0" autoFilter="0"/>
  <autoFilter ref="A1:H583" xr:uid="{00000000-0009-0000-0000-000000000000}"/>
  <mergeCells count="322">
    <mergeCell ref="C200:C209"/>
    <mergeCell ref="D200:D209"/>
    <mergeCell ref="E200:E209"/>
    <mergeCell ref="F200:F209"/>
    <mergeCell ref="F211:F219"/>
    <mergeCell ref="E211:E219"/>
    <mergeCell ref="D211:D219"/>
    <mergeCell ref="C211:C219"/>
    <mergeCell ref="C176:C181"/>
    <mergeCell ref="D176:D181"/>
    <mergeCell ref="E176:E181"/>
    <mergeCell ref="F176:F181"/>
    <mergeCell ref="C156:F156"/>
    <mergeCell ref="C183:C198"/>
    <mergeCell ref="D183:D198"/>
    <mergeCell ref="E183:E198"/>
    <mergeCell ref="F183:F198"/>
    <mergeCell ref="F134:F155"/>
    <mergeCell ref="E134:E155"/>
    <mergeCell ref="D134:D155"/>
    <mergeCell ref="C134:C155"/>
    <mergeCell ref="C157:C174"/>
    <mergeCell ref="D157:D174"/>
    <mergeCell ref="E157:E174"/>
    <mergeCell ref="F157:F174"/>
    <mergeCell ref="D236:D242"/>
    <mergeCell ref="E236:E242"/>
    <mergeCell ref="F236:F242"/>
    <mergeCell ref="C89:C96"/>
    <mergeCell ref="D89:D96"/>
    <mergeCell ref="E89:E96"/>
    <mergeCell ref="F89:F96"/>
    <mergeCell ref="C98:C102"/>
    <mergeCell ref="D98:D102"/>
    <mergeCell ref="E98:E102"/>
    <mergeCell ref="F232:F234"/>
    <mergeCell ref="A236:A243"/>
    <mergeCell ref="B236:B243"/>
    <mergeCell ref="G236:H236"/>
    <mergeCell ref="G238:H238"/>
    <mergeCell ref="G240:H240"/>
    <mergeCell ref="G242:G243"/>
    <mergeCell ref="H242:H243"/>
    <mergeCell ref="C243:F243"/>
    <mergeCell ref="C236:C242"/>
    <mergeCell ref="F226:F230"/>
    <mergeCell ref="A232:A235"/>
    <mergeCell ref="B232:B235"/>
    <mergeCell ref="G232:H232"/>
    <mergeCell ref="G234:G235"/>
    <mergeCell ref="H234:H235"/>
    <mergeCell ref="C235:F235"/>
    <mergeCell ref="C232:C234"/>
    <mergeCell ref="D232:D234"/>
    <mergeCell ref="E232:E234"/>
    <mergeCell ref="A226:A231"/>
    <mergeCell ref="B226:B231"/>
    <mergeCell ref="G226:H226"/>
    <mergeCell ref="G228:H228"/>
    <mergeCell ref="G230:G231"/>
    <mergeCell ref="H230:H231"/>
    <mergeCell ref="C231:F231"/>
    <mergeCell ref="C226:C230"/>
    <mergeCell ref="D226:D230"/>
    <mergeCell ref="E226:E230"/>
    <mergeCell ref="A221:A225"/>
    <mergeCell ref="B221:B225"/>
    <mergeCell ref="G221:H221"/>
    <mergeCell ref="G224:G225"/>
    <mergeCell ref="H224:H225"/>
    <mergeCell ref="C225:F225"/>
    <mergeCell ref="C221:C224"/>
    <mergeCell ref="D221:D224"/>
    <mergeCell ref="E221:E224"/>
    <mergeCell ref="F221:F224"/>
    <mergeCell ref="A211:A220"/>
    <mergeCell ref="B211:B220"/>
    <mergeCell ref="G211:H211"/>
    <mergeCell ref="G213:H213"/>
    <mergeCell ref="G215:H215"/>
    <mergeCell ref="G217:H217"/>
    <mergeCell ref="G219:G220"/>
    <mergeCell ref="H219:H220"/>
    <mergeCell ref="C220:F220"/>
    <mergeCell ref="B129:B133"/>
    <mergeCell ref="G129:H129"/>
    <mergeCell ref="G132:G133"/>
    <mergeCell ref="H132:H133"/>
    <mergeCell ref="C133:F133"/>
    <mergeCell ref="D129:D132"/>
    <mergeCell ref="C129:C132"/>
    <mergeCell ref="E129:E132"/>
    <mergeCell ref="F129:F132"/>
    <mergeCell ref="B125:B128"/>
    <mergeCell ref="G125:H125"/>
    <mergeCell ref="G127:G128"/>
    <mergeCell ref="H127:H128"/>
    <mergeCell ref="C128:F128"/>
    <mergeCell ref="F125:F127"/>
    <mergeCell ref="E125:E127"/>
    <mergeCell ref="D125:D127"/>
    <mergeCell ref="C125:C127"/>
    <mergeCell ref="B119:B124"/>
    <mergeCell ref="G119:H119"/>
    <mergeCell ref="G121:H121"/>
    <mergeCell ref="G123:G124"/>
    <mergeCell ref="H123:H124"/>
    <mergeCell ref="C124:F124"/>
    <mergeCell ref="C119:C123"/>
    <mergeCell ref="D119:D123"/>
    <mergeCell ref="E119:E123"/>
    <mergeCell ref="F119:F123"/>
    <mergeCell ref="B115:B118"/>
    <mergeCell ref="G115:H115"/>
    <mergeCell ref="G117:G118"/>
    <mergeCell ref="H117:H118"/>
    <mergeCell ref="C118:F118"/>
    <mergeCell ref="C115:C117"/>
    <mergeCell ref="D115:D117"/>
    <mergeCell ref="E115:E117"/>
    <mergeCell ref="F115:F117"/>
    <mergeCell ref="B111:B114"/>
    <mergeCell ref="G111:H111"/>
    <mergeCell ref="G113:G114"/>
    <mergeCell ref="H113:H114"/>
    <mergeCell ref="C114:F114"/>
    <mergeCell ref="C111:C113"/>
    <mergeCell ref="D111:D113"/>
    <mergeCell ref="E111:E113"/>
    <mergeCell ref="F111:F113"/>
    <mergeCell ref="B104:B110"/>
    <mergeCell ref="G104:H104"/>
    <mergeCell ref="G107:H107"/>
    <mergeCell ref="G109:G110"/>
    <mergeCell ref="H109:H110"/>
    <mergeCell ref="C110:F110"/>
    <mergeCell ref="C104:C109"/>
    <mergeCell ref="D104:D109"/>
    <mergeCell ref="E104:E109"/>
    <mergeCell ref="F104:F109"/>
    <mergeCell ref="C97:F97"/>
    <mergeCell ref="G98:H98"/>
    <mergeCell ref="G100:H100"/>
    <mergeCell ref="G102:G103"/>
    <mergeCell ref="H102:H103"/>
    <mergeCell ref="C103:F103"/>
    <mergeCell ref="F98:F102"/>
    <mergeCell ref="E81:E87"/>
    <mergeCell ref="F81:F87"/>
    <mergeCell ref="B89:B97"/>
    <mergeCell ref="B98:B103"/>
    <mergeCell ref="B134:B156"/>
    <mergeCell ref="G89:H89"/>
    <mergeCell ref="G92:H92"/>
    <mergeCell ref="G94:H94"/>
    <mergeCell ref="G96:G97"/>
    <mergeCell ref="H96:H97"/>
    <mergeCell ref="C70:C79"/>
    <mergeCell ref="B81:B88"/>
    <mergeCell ref="G81:H81"/>
    <mergeCell ref="G83:H83"/>
    <mergeCell ref="G85:H85"/>
    <mergeCell ref="G87:G88"/>
    <mergeCell ref="H87:H88"/>
    <mergeCell ref="C88:F88"/>
    <mergeCell ref="C81:C87"/>
    <mergeCell ref="D81:D87"/>
    <mergeCell ref="F54:F68"/>
    <mergeCell ref="B70:B80"/>
    <mergeCell ref="G70:H70"/>
    <mergeCell ref="G74:H74"/>
    <mergeCell ref="G79:G80"/>
    <mergeCell ref="H79:H80"/>
    <mergeCell ref="C80:F80"/>
    <mergeCell ref="F70:F79"/>
    <mergeCell ref="E70:E79"/>
    <mergeCell ref="D70:D79"/>
    <mergeCell ref="B54:B69"/>
    <mergeCell ref="G54:H54"/>
    <mergeCell ref="G58:H58"/>
    <mergeCell ref="G64:H64"/>
    <mergeCell ref="G68:G69"/>
    <mergeCell ref="H68:H69"/>
    <mergeCell ref="C69:F69"/>
    <mergeCell ref="C54:C68"/>
    <mergeCell ref="D54:D68"/>
    <mergeCell ref="E54:E68"/>
    <mergeCell ref="B50:B53"/>
    <mergeCell ref="G50:H50"/>
    <mergeCell ref="G52:G53"/>
    <mergeCell ref="H52:H53"/>
    <mergeCell ref="C53:F53"/>
    <mergeCell ref="C50:C52"/>
    <mergeCell ref="D50:D52"/>
    <mergeCell ref="E50:E52"/>
    <mergeCell ref="F50:F52"/>
    <mergeCell ref="B43:B49"/>
    <mergeCell ref="G43:H43"/>
    <mergeCell ref="G46:H46"/>
    <mergeCell ref="G48:G49"/>
    <mergeCell ref="H48:H49"/>
    <mergeCell ref="C49:F49"/>
    <mergeCell ref="C43:C48"/>
    <mergeCell ref="F43:F48"/>
    <mergeCell ref="E43:E48"/>
    <mergeCell ref="D43:D48"/>
    <mergeCell ref="B38:B42"/>
    <mergeCell ref="G38:H38"/>
    <mergeCell ref="G41:G42"/>
    <mergeCell ref="H41:H42"/>
    <mergeCell ref="C42:F42"/>
    <mergeCell ref="C38:C41"/>
    <mergeCell ref="D38:D41"/>
    <mergeCell ref="E38:E41"/>
    <mergeCell ref="F38:F41"/>
    <mergeCell ref="A89:A97"/>
    <mergeCell ref="A111:A114"/>
    <mergeCell ref="A115:A118"/>
    <mergeCell ref="A119:A124"/>
    <mergeCell ref="A125:A128"/>
    <mergeCell ref="A129:A133"/>
    <mergeCell ref="A38:A42"/>
    <mergeCell ref="A43:A49"/>
    <mergeCell ref="A50:A53"/>
    <mergeCell ref="A54:A69"/>
    <mergeCell ref="A70:A80"/>
    <mergeCell ref="A81:A88"/>
    <mergeCell ref="A134:A156"/>
    <mergeCell ref="A157:A175"/>
    <mergeCell ref="A176:A182"/>
    <mergeCell ref="A183:A199"/>
    <mergeCell ref="A200:A210"/>
    <mergeCell ref="A2:A21"/>
    <mergeCell ref="A22:A29"/>
    <mergeCell ref="A30:A37"/>
    <mergeCell ref="A98:A103"/>
    <mergeCell ref="A104:A110"/>
    <mergeCell ref="G20:G21"/>
    <mergeCell ref="H20:H21"/>
    <mergeCell ref="C21:F21"/>
    <mergeCell ref="C2:C20"/>
    <mergeCell ref="D2:D20"/>
    <mergeCell ref="E2:E20"/>
    <mergeCell ref="F2:F20"/>
    <mergeCell ref="G2:H2"/>
    <mergeCell ref="G5:H5"/>
    <mergeCell ref="G7:H7"/>
    <mergeCell ref="G9:H9"/>
    <mergeCell ref="G14:H14"/>
    <mergeCell ref="G16:H16"/>
    <mergeCell ref="C29:F29"/>
    <mergeCell ref="C22:C28"/>
    <mergeCell ref="D22:D28"/>
    <mergeCell ref="E22:E28"/>
    <mergeCell ref="F22:F28"/>
    <mergeCell ref="B2:B21"/>
    <mergeCell ref="C30:C36"/>
    <mergeCell ref="D30:D36"/>
    <mergeCell ref="E30:E36"/>
    <mergeCell ref="F30:F36"/>
    <mergeCell ref="B22:B29"/>
    <mergeCell ref="G22:H22"/>
    <mergeCell ref="G24:H24"/>
    <mergeCell ref="G26:H26"/>
    <mergeCell ref="G28:G29"/>
    <mergeCell ref="H28:H29"/>
    <mergeCell ref="G189:H189"/>
    <mergeCell ref="G155:G156"/>
    <mergeCell ref="H155:H156"/>
    <mergeCell ref="B30:B37"/>
    <mergeCell ref="G30:H30"/>
    <mergeCell ref="G32:H32"/>
    <mergeCell ref="G34:H34"/>
    <mergeCell ref="G36:G37"/>
    <mergeCell ref="H36:H37"/>
    <mergeCell ref="C37:F37"/>
    <mergeCell ref="G134:H134"/>
    <mergeCell ref="G140:H140"/>
    <mergeCell ref="G143:H143"/>
    <mergeCell ref="G145:H145"/>
    <mergeCell ref="G149:H149"/>
    <mergeCell ref="G153:H153"/>
    <mergeCell ref="B157:B175"/>
    <mergeCell ref="G157:H157"/>
    <mergeCell ref="G160:H160"/>
    <mergeCell ref="G162:H162"/>
    <mergeCell ref="G165:H165"/>
    <mergeCell ref="G168:H168"/>
    <mergeCell ref="G171:H171"/>
    <mergeCell ref="G174:G175"/>
    <mergeCell ref="H174:H175"/>
    <mergeCell ref="C175:F175"/>
    <mergeCell ref="G198:G199"/>
    <mergeCell ref="A246:B246"/>
    <mergeCell ref="C246:F246"/>
    <mergeCell ref="B183:B199"/>
    <mergeCell ref="G183:H183"/>
    <mergeCell ref="G207:H207"/>
    <mergeCell ref="G209:G210"/>
    <mergeCell ref="H198:H199"/>
    <mergeCell ref="C199:F199"/>
    <mergeCell ref="G196:H196"/>
    <mergeCell ref="C245:F245"/>
    <mergeCell ref="H209:H210"/>
    <mergeCell ref="C210:F210"/>
    <mergeCell ref="B176:B182"/>
    <mergeCell ref="G176:H176"/>
    <mergeCell ref="G178:H178"/>
    <mergeCell ref="G181:G182"/>
    <mergeCell ref="H181:H182"/>
    <mergeCell ref="C182:F182"/>
    <mergeCell ref="G186:H186"/>
    <mergeCell ref="B200:B210"/>
    <mergeCell ref="G200:H200"/>
    <mergeCell ref="G204:H204"/>
    <mergeCell ref="G202:H202"/>
    <mergeCell ref="G192:H192"/>
    <mergeCell ref="A247:B247"/>
    <mergeCell ref="C247:F247"/>
    <mergeCell ref="A244:E244"/>
    <mergeCell ref="F244:H244"/>
    <mergeCell ref="A245:B245"/>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2025-07-01T13:04:49Z</dcterms:modified>
</cp:coreProperties>
</file>